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shortcut-targets-by-id\1bO9lK_L_Q_il-NMVxfM78vIVZjgI_Kal\Pronova SVI\PROJEKTI\JAVNA NABAVA\OTVORENI\Opcina DP\Biciklisticka staza_oprema\FINALNO\"/>
    </mc:Choice>
  </mc:AlternateContent>
  <xr:revisionPtr revIDLastSave="0" documentId="13_ncr:1_{CCE2C714-43ED-4EC9-B553-7CF0B4D56872}" xr6:coauthVersionLast="47" xr6:coauthVersionMax="47" xr10:uidLastSave="{00000000-0000-0000-0000-000000000000}"/>
  <bookViews>
    <workbookView xWindow="-98" yWindow="-98" windowWidth="21795" windowHeight="12975" xr2:uid="{A68E4E6C-B0FA-4721-9146-2EC5F3D337A5}"/>
  </bookViews>
  <sheets>
    <sheet name="NASLOVNICA" sheetId="10" r:id="rId1"/>
    <sheet name="UVODNE NAPOMENE" sheetId="13" r:id="rId2"/>
    <sheet name="PRODUKT DIZAJN" sheetId="1" r:id="rId3"/>
    <sheet name="GRAFIKA" sheetId="2" r:id="rId4"/>
    <sheet name="MULTIMEDIJA" sheetId="3" r:id="rId5"/>
    <sheet name="MULTIMEDIJA-INSTALACIJA" sheetId="4" r:id="rId6"/>
    <sheet name="IT" sheetId="5" r:id="rId7"/>
    <sheet name="GRAFIČKO OBLIKOVANJE" sheetId="6" r:id="rId8"/>
    <sheet name="INTERPRETACIJSKI TEKSTOVI" sheetId="7" r:id="rId9"/>
    <sheet name="RASVJETA" sheetId="9" r:id="rId10"/>
    <sheet name="PUNIONICA ZA EL BICIKLE" sheetId="12" r:id="rId11"/>
    <sheet name="REKAPITULACIJA" sheetId="1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5" i="3" l="1"/>
  <c r="H11" i="3"/>
  <c r="F20" i="4"/>
  <c r="F12" i="4"/>
  <c r="G9" i="2"/>
  <c r="G22" i="2"/>
  <c r="G9" i="1"/>
  <c r="G30" i="1"/>
  <c r="G10" i="1"/>
  <c r="G14" i="1"/>
  <c r="G15" i="1"/>
  <c r="G16" i="1"/>
  <c r="G17" i="1"/>
  <c r="G20" i="1"/>
  <c r="G21" i="1"/>
  <c r="G22" i="1"/>
  <c r="G23" i="1"/>
  <c r="G24" i="1"/>
  <c r="G25" i="1"/>
  <c r="G26" i="1"/>
  <c r="G29" i="1"/>
  <c r="G31" i="1"/>
  <c r="G8" i="12"/>
  <c r="G11" i="12" s="1"/>
  <c r="F12" i="5"/>
  <c r="F34" i="5" s="1"/>
  <c r="F36" i="5" s="1"/>
  <c r="F29" i="5"/>
  <c r="H12" i="3"/>
  <c r="H17" i="3" s="1"/>
  <c r="G5" i="11" s="1"/>
  <c r="G10" i="2"/>
  <c r="G13" i="2"/>
  <c r="G14" i="2"/>
  <c r="G15" i="2"/>
  <c r="G18" i="2"/>
  <c r="G19" i="2"/>
  <c r="G20" i="2"/>
  <c r="G4" i="11"/>
  <c r="F25" i="9"/>
  <c r="F24" i="9"/>
  <c r="G24" i="2"/>
  <c r="G9" i="7"/>
  <c r="G8" i="7"/>
  <c r="G9" i="6"/>
  <c r="G8" i="6"/>
  <c r="G11" i="6" s="1"/>
  <c r="A22" i="4"/>
  <c r="A23" i="4"/>
  <c r="A24" i="4"/>
  <c r="A14" i="4"/>
  <c r="A15" i="4"/>
  <c r="A16" i="4"/>
  <c r="A17" i="4"/>
  <c r="A18" i="4"/>
  <c r="G23" i="2"/>
  <c r="G33" i="1" l="1"/>
  <c r="G11" i="11"/>
  <c r="G12" i="12"/>
  <c r="G13" i="12"/>
  <c r="F26" i="9"/>
  <c r="F27" i="9"/>
  <c r="F28" i="9"/>
  <c r="G10" i="11"/>
  <c r="G11" i="7"/>
  <c r="G13" i="7" s="1"/>
  <c r="G9" i="11"/>
  <c r="G12" i="7"/>
  <c r="G12" i="6"/>
  <c r="G13" i="6"/>
  <c r="G8" i="11"/>
  <c r="F27" i="4"/>
  <c r="F29" i="4"/>
  <c r="G6" i="11"/>
  <c r="F31" i="4"/>
  <c r="G34" i="1"/>
  <c r="G3" i="11"/>
  <c r="G35" i="1"/>
  <c r="F35" i="5"/>
  <c r="G7" i="11"/>
  <c r="H18" i="3"/>
  <c r="H19" i="3"/>
  <c r="G13" i="11" l="1"/>
  <c r="G15" i="11" s="1"/>
  <c r="G14" i="11" l="1"/>
</calcChain>
</file>

<file path=xl/sharedStrings.xml><?xml version="1.0" encoding="utf-8"?>
<sst xmlns="http://schemas.openxmlformats.org/spreadsheetml/2006/main" count="407" uniqueCount="251">
  <si>
    <t>5.</t>
  </si>
  <si>
    <t>BUDIMA</t>
  </si>
  <si>
    <t>5.a.</t>
  </si>
  <si>
    <t>SMJEROKAZ – BUDIMA 1</t>
  </si>
  <si>
    <t>Izrada, dostava i montaža smjerokaza. Smjerokaz ima dva elementa za usmjeravanje - ka lijevo i ka desno. Konstrukcija znaka od šupljeg aluminijskog kvadratnog profila, 50/50/2mm, u boji prema projektu - RAL 255,255,255. Smjerokaz strelice od aluminijskog toplovaljanog lima, d=5mm, varen za podlogu u boji prema projektu - RAL 153,27,30. U cijenu uključena izrada iskopa za temelj i salijevanje temelja samca dimenzije min. 60 x 50 x 50 cm. Zasipanje temelja šljunkom. Ukupna visina smjerokaza nad zemljom: 180 cm</t>
  </si>
  <si>
    <t>kom</t>
  </si>
  <si>
    <t>5.b.</t>
  </si>
  <si>
    <t>BUDIMA – KONSTRUKCIJA (VEĆA)</t>
  </si>
  <si>
    <t xml:space="preserve">Izrada, dostava i montaža konstrukcije - nadstrešnice sa stolom i klupama. Konstrukcija od armrano-betonske baze s tribinma, konstrukcije od LLD drvenih greda te pokrova, ukupne dimenzije 400 x 353 x 400 cm. Armirano - betonska baza s tribinama izlivena u jednom komadu. AB baza izvodi se od SCC betona, s bijelim cementom, s dodatkom za vodonepropusnost, u glatkoj metalnoj oplati, uz sva potrebna podupiranja, pripremu oplate, njegu betona i u svemu izvedbu koja osigurava vrhunski izgled gotovog betona.Završna obrada kao vidni beton, bez segregacija, procurjevanja, neravnina i skova plohe, tragova ulja od oplate i značajnijih odstupanja u boji završne površine. Posebnu pažnju treba posvetiti pripremi oplate koja treba biti opremljena spužvama i brtvama i kvalitetno fiksirana i poduprta, kako ne bi došlo do procurjevanja i deformacija. Male neravnine i šupljine smiju se korigirati reparatirnim mortom i ručnim brušenjem što je uključeno u cijenu. Gornja ploha se zaglađuje prilikom betoniranja i dorađuje finim brušenjem, horizontalni bridovi se izvode kao skošeni 0.5x0.5 cm brušenjem.
Posebnu pažnju treba posvetiti recepturi betona koja treba biti prilagođena mjestu pripreme, transporta i uvjetima ugradnje, kako bi se osigurala svojstva betona pogodna za izvedbu tražene kvalitete završnepovršine. Plohe se premazuju penetrirajućim hidrofobnim i oleofobnim zaštitnim premazom koji ne mijenja boju i izgled betona. Premaz je uključen u cijenu. Gazna ploča AB baze izvedena u nagibu prema vani radi odvodnje oborina. U jediničnu cijenu su uračunati sav rad, ugrađeni i pomoćni materijal, alat i transport potrebni za izvršenje stavke, vibriranje betona pri ugradbi te njega betona. </t>
  </si>
  <si>
    <t>Izrada i montaža bočnih drvenih nosača. Nosači su izrađeni od lameliranih drvenih greda od ariša dimenzija 16/16 cm. Drvo mora biti suho s manje od 4% vlage. Sva građa blanjanjana i brušena. Sve premazano zaštitinim UV premazom na bazi voska. Bočni nosači se vijčanom vezom fiksiraju za betonsku bazu. Vijčana veza od T profila od čeličnog toplovaljanog lima, d=10 mm za drvo učvršćena odgovarajućim vijcima za drvo sa kontramaticom M16, a za AB bazu odgovarajućim hidroizolacijskim obrađenim vijcima za beton, dodatno učvršćenim odgovarajućim ljepilima. Vijčana veza podmetnutadilatacijskim podloškom od tvrde plastike, d=min 8 mm. U jedan od stupova nosača potrebno je uvrezati kanal za solarni kabel. Kanal maskirati drvenim elementom od istog materijala. U svemu prema nacrtima, shemama i detaljima. Svi spojevi drvenih elemenata prema projektu. Spojni vijci i materijal od nehrđajućeg čelika. Sav spojni materijal i vijci uključeni u cijenu. Sve vijke i spojeve izvesti upuštene i skivene drvenim "čepom". U jediničnu cijenu su uračunati sav rad, ugrađeni i pomoćni materijal, alat i transport potrebni za ugradnju.</t>
  </si>
  <si>
    <t>Izrada i montaža krovne konstrukcije. Konstrukcija se sastoji od obodnih i poprečnih lameliranih drvenih greda od ariša. Obodne grede dimenzija 16/20 cm, oblikovanih u kružnicu, sa skošenjem gornje plohe. Za vertikalne grede spojene uz pomoć metalne spojne pločice,  d=5mm, RAL 255,255,255 uz pomoć odgovarajućih vijaka za drvo M16, sa podložnom pločicom. Poprečne grede dimenzija 12/20 cm, vijčano, na isti način spojene za obodnu gredu. Drvo mora biti suho s manje od 4% vlage. Sva građa blanjanjana i brušena. Sve premazano zaštitinim UV premazom na bazi voska. Krovna konstrukcija od drvenih dasaka, d=20 mm koje se vijčano učvršćiju za poprečne grede. Daske prekrivene UV stabilnom hidroizolacijskom sintetskom folijom na profill uz pomoć fenova na vrući zrak. Vijčano fiksiranje za gredu samourezanim vijcima za drvo. Metalni tipski element za završetak krova s prihvatom za hidroizolacijsku foliju. Okapnica udaljena od razine vertikalnih greda minimalno 4 cm.se vijčanom vezom za bočne nosače. U svemu prema nacrtima, shemama i detaljima. Svi spojevi drvenih elemenata prema projektu. Spojni vijci i materijal od nehrđajućeg čelika. Sav spojni materijal i vijci uključeni u cijenu. Sve vijke i spojeve izvesti upuštene i skivene drvenim "čepom". U jediničnu cijenu su uračunati sav rad, ugrađeni i pomoćni materijal, alat i transport potrebni za izvršenje stavke.</t>
  </si>
  <si>
    <t xml:space="preserve">Postament za multimedijalnu opremu izvodi se od SCC betona, s bijelim cementom, s dodatkom za vodonepropusnost, u glatkoj metalnoj oplati, uz sva potrebna podupiranja, pripremu oplate, njegu betona i u svemu izvedbu koja osigurava vrhunski izgled gotovog betona. Završna obrada kao vidni beton, bez segregacija, procurjevanja, neravnina i skova plohe, tragova ulja od oplate i značajnijih odstupanja u boji završne površine. Posebnu pažnju treba posvetiti pripremi oplate koja treba biti opremljena spužvama i brtvama i kvalitetno fiksirana i poduprta, kako ne bi došlo do procurjevanja i deformacija. Male neravnine i šupljine smiju se korigirati reparatirnim mortom i ručnim brušenjem što je uključeno u cijenu. Gornja ploha se zaglađuje prilikom betoniranja i dorađuje finim brušenjem, horizontalni bridovi se izvode kao skošeni 0.5x0.5 cm brušenjem. U gornjoj plohi ostaviti otvor za ugradnju multimedijalne opreme te bužir za spajanje opreme na solarni sustav na krovu.
Posebnu pažnju treba posvetiti recepturi betona koja treba biti prilagođena mjestu pripreme, transporta i uvjetima ugradnje, kako bi se osigurala svojstva betona pogodna za izvedbu tražene kvalitete završnepovršine. Plohe se premazuju penetrirajućim hidrofobnim i oleofobnim zaštitnim premazom koji ne mijenja boju i izgled betona. Premaz je uključen u cijenu. U jediničnu cijenu su uračunati sav rad, ugrađeni i pomoćni materijal, alat i transport potrebni za izvršenje stavke, vibriranje betona pri ugradbi, te njega betona. </t>
  </si>
  <si>
    <t>5.c.</t>
  </si>
  <si>
    <t xml:space="preserve">BUDIMA – KOŠEVI ZA OTPATKE </t>
  </si>
  <si>
    <t>5.d.</t>
  </si>
  <si>
    <t xml:space="preserve">BUDIMA – STANICE ZA BICIKLE </t>
  </si>
  <si>
    <t>Nabava, dostava i postavljanje servisnog stalka za bicikle. Stalak je opremljen osnovnim alatom za bicikle i pumpom za zračnice. Tijelo stalka od nosivih vertikalnih bočnih strana s utorima u koje se umeću izmjenjivi moduli. S prednje strane postavljen modul s nožnom pumpom i alatom. Stražnja stranica zatvorena. Materijal stalka - čelkični lim. Površinska zaštita - cinčano i plastificirano u boju prema projektu. Dimenzije stalka: 143 x 33 x 61 cm min. Težina min. 45 kg. Modul s alatom od sljedećih komponenti: žice za alat od inoxa s PVC ovojnicom. Na njih spojen alat: ključ "francuz" unioverzalni podesivi 150; garnitura sklopivih imbus ključeva 2,5 - 10/7 MH; izvijač kružni PH 2 x 100; izvijač plosnati 5,5 x 100; dvostrani viličasti ključ 13/14; skidač guma 2 kom. Modul s pumpom prema sljedećim specifikacijama: dvoklipna pumpa, mehanizam paralelogram, aktivacija nogom, tlak max. 6 bar/87 psi, crijevo duljine 1 metar, dodatno zaštićeno platnenom ovojnicom, s priključkom za sve vrste ventila.</t>
  </si>
  <si>
    <t>5.e.</t>
  </si>
  <si>
    <t xml:space="preserve">NOSAČ ZA BICIKLE </t>
  </si>
  <si>
    <t xml:space="preserve">Dobava i ugradnja stalaka za bicikle. Stalak za bicikle sastoji se od čeličnog okvira fi 50 mm sidrenog u betonsku podlogu i temelj koji je dio ove stavke. Dimenzija okvira je 75 x 75 cm. Sav materijal i rad u cijeni. Prije dobave proizvoda potrebno je izraditi radionički nacrt. Te dobiti odobrenje investitora i projektantskog nadzora. </t>
  </si>
  <si>
    <t>5.f.</t>
  </si>
  <si>
    <t xml:space="preserve">BUDIMA – POLUKRUŽNI TOTEM (KONSTRUKCIJA) </t>
  </si>
  <si>
    <t>Izrada, dostava i montaža polukružnog totema - konstrukcije. Konstrukcija od aluminijskog svijenog toplovaljanog lima, d=5 mm, u boji prema projektu - RAL - 153, 27, 30. Izraditi s produžetkom u donjoj zoni koji je savijen na "L" i za koji se totem fiksira za betonski temelj. Produžetak za betonsku podlogu fiksiran vijčano, preko diletacijskog podloška od tvrde plastike, d= min 8 mm. Iskop temelja, zalijevanje betona i prekrivanje temeljnih stopa šljunkom su također dio stavke. AB temelj samac izvesti u min. dimenziji 20 x 65 x 40 cm. Dimenzioje totema: cca 145 x 126 x 60 cm.</t>
  </si>
  <si>
    <t>6.</t>
  </si>
  <si>
    <t>SMOKVINA</t>
  </si>
  <si>
    <t>6.a.</t>
  </si>
  <si>
    <t xml:space="preserve">SMJEROKAZ – SMOKVINA 1 </t>
  </si>
  <si>
    <t>Izrada, dostava i montaža smjerokaza. Smjerokaz ima jedan element za usmjeravanje - ka lijevo. Konstrukcija znaka od šupljeg aluminijskog kvadratnog profila, 50/50/2mm, u boji prema projektu - RAL 255,255,255. Smjerokaz strelice od aluminijskog toplovaljanog lima, d=5mm, varen za podlogu u boji prema projektu - RAL 153,27,30. U cijenu uključena izrada iskopa za temelj i salijevanje temelja samca dimenzije min. 60 x 50 x 50 cm. Zasipanje temelja šljunkom. Ukupna visina smjerokaza nad zemljom: 180 cm</t>
  </si>
  <si>
    <t>6.b.</t>
  </si>
  <si>
    <t xml:space="preserve">SMOKVINA – SREDNJI TOTEM </t>
  </si>
  <si>
    <t>6.c.</t>
  </si>
  <si>
    <t xml:space="preserve">SMJEROKAZ – SMOKVINA 2 </t>
  </si>
  <si>
    <t>Izrada, dostava i montaža smjerokaza. Smjerokaz ima jedan element za usmjeravanje - ka desno. Konstrukcija znaka od šupljeg aluminijskog kvadratnog profila, 50/50/2mm, u boji prema projektu - RAL 255,255,255. Smjerokaz strelice od aluminijskog toplovaljanog lima, d=5mm, varen za podlogu u boji prema projektu - RAL 153,27,30. U cijenu uključena izrada iskopa za temelj i salijevanje temelja samca dimenzije min. 60 x 50 x 50 cm. Zasipanje temelja šljunkom. Ukupna visina smjerokaza nad zemljom: 180 cm</t>
  </si>
  <si>
    <t>6.d.</t>
  </si>
  <si>
    <t xml:space="preserve">SMOKVINA – KOŠEVI ZA OTPATKE </t>
  </si>
  <si>
    <t>6.e.</t>
  </si>
  <si>
    <t xml:space="preserve">SMOKVINA – STANICE ZA BICIKLE </t>
  </si>
  <si>
    <t>6.f.</t>
  </si>
  <si>
    <t xml:space="preserve">KLUPA </t>
  </si>
  <si>
    <t>Izrada, dostava i montaža klupe. Klupa od metalne konstrukcije i sjedišta od drvenih letava. Konstrukcija od pocinčanog čeličnog lima, d=8 mm, utemeljen u dva temelja samca dimenzije min. 40 x 40 x 20 cm. Fina obrada rubova i površina. Za oba nosača vijčano se fiksiraju spojne pločice od pocinčanog čeličnog lima, d=8mm, za koje se učvršćuje sjedište. Na bočnim stranicama vare se četiri obruča od savijenih čeličnih šipki promjera 20 mm. Svi čelični segmenti dostavljeni u RAL-u 153,27,30. Sjedište od letava od punog drveta hrasta, d=5 cm, fina obrada drveta (granulacija min 150), temeljni premaz, završni premaz voštanom bojom koja štiti od atmosferskih prilika. Ukupna dimenzija: 163 x 45 x 40 cm</t>
  </si>
  <si>
    <t>Naručitelj: Općina Dubrovačko primorje</t>
  </si>
  <si>
    <t>Troškovnik: PRODUKT DIZAJN</t>
  </si>
  <si>
    <t>Izrađivač: Invictus consulting d.o.o.</t>
  </si>
  <si>
    <t>Redni
broj</t>
  </si>
  <si>
    <t>Naziv</t>
  </si>
  <si>
    <t>Opis</t>
  </si>
  <si>
    <t>Jed.
mjere</t>
  </si>
  <si>
    <t>Količina</t>
  </si>
  <si>
    <t>Jedinična
cijena</t>
  </si>
  <si>
    <t>Ukupno 
bez PDV (eur)</t>
  </si>
  <si>
    <t>Troškovnik: GRAFIKA</t>
  </si>
  <si>
    <t>5.a.1.</t>
  </si>
  <si>
    <t>SMJEROKAZ – BUDIMA 1 – GRAFIČKA LEGENDA</t>
  </si>
  <si>
    <t>Tisak, isporuka i montaža MAT naljepnice (0,1 x 0,3 m x 2 kom). Površine i dimenzije detaljno uskladiti s projektom. Obrezano prema predlošku. Tehnika izrade: Digitalni tisak (eco solvent) na polimernu cast foliju + cast UV zaštitna laminacija 
- cast folija, mat</t>
  </si>
  <si>
    <t>kpl</t>
  </si>
  <si>
    <t>5.f.1.</t>
  </si>
  <si>
    <t>BUDIMA – GRAFIČKA LEGENDA</t>
  </si>
  <si>
    <t>Tisak, isporuka i montaža MAT naljepnice (1,45 x 0,6 m), aplicirano na aluminijsku sendvič ploču, rezan prema predlošku i učvršćeno za polukružnu konstrukciju prema projektu. Površine i dimenzije detaljno uskladiti s projektom. Tehnika izrade: Digitalni tisak (eco solvent) na polimernu cast foliju + cast UV zaštitna laminacija 
- cast folija, mat, poseban sloj protiv habanja</t>
  </si>
  <si>
    <t>m2</t>
  </si>
  <si>
    <t>6.a.1.</t>
  </si>
  <si>
    <t>SMJEROKAZ – SMOKVINA 1 – GRAFIČKA LEGENDA</t>
  </si>
  <si>
    <t>Tisak, isporuka i montaža MAT naljepnice (0,1 x 0,3 m). Površine i dimenzije detaljno uskladiti s projektom. Obrezano prema predlošku. Tehnika izrade: Digitalni tisak (eco solvent) na polimernu cast foliju + cast UV zaštitna laminacija 
- cast folija, mat</t>
  </si>
  <si>
    <t>6.b.1.</t>
  </si>
  <si>
    <t>SMOKVINA – GRAFIČKA LEGENDA</t>
  </si>
  <si>
    <t>Tisak, isporuka i montaža MAT naljepnice (1,4 x 1,4 m). Površine i dimenzije detaljno uskladiti s projektom. Tehnika izrade: Digitalni tisak (eco solvent) na polimernu cast foliju + cast UV zaštitna laminacija 
- cast folija, mat</t>
  </si>
  <si>
    <t>6.c.1.</t>
  </si>
  <si>
    <t>SMJEROKAZ – SMOKVINA 2 – GRAFIČKA LEGENDA</t>
  </si>
  <si>
    <t>Troškovnik: MULTIMEDIJALNA OPREMA</t>
  </si>
  <si>
    <t>STAVKA</t>
  </si>
  <si>
    <t>PROIZVOĐAČ</t>
  </si>
  <si>
    <t>TIP</t>
  </si>
  <si>
    <t>OPIS</t>
  </si>
  <si>
    <t>MJERA</t>
  </si>
  <si>
    <t>KOLIČINA</t>
  </si>
  <si>
    <t>JED.CIJENA</t>
  </si>
  <si>
    <t>IZNOS</t>
  </si>
  <si>
    <t>5. BUDIMA</t>
  </si>
  <si>
    <t xml:space="preserve">5.b.1. BUDIMA – LCD TOUCH EKRAN </t>
  </si>
  <si>
    <t xml:space="preserve">Multitouch ekran </t>
  </si>
  <si>
    <t>Solarni sustav, paneli - 4 kom, nosači, punjač/inverter,
baterije, kabliranje, usb punjač</t>
  </si>
  <si>
    <t>Računalo za multitouch ekran</t>
  </si>
  <si>
    <t>Računalo malog formata</t>
  </si>
  <si>
    <t>POTROŠNI MATERIJAL I PUŠTANJE U RAD</t>
  </si>
  <si>
    <t>R.Br.</t>
  </si>
  <si>
    <t xml:space="preserve">Opis </t>
  </si>
  <si>
    <t>Jed. mjere</t>
  </si>
  <si>
    <t>Jed. Cijena [eur]</t>
  </si>
  <si>
    <t>Ukupna cijena [eur]</t>
  </si>
  <si>
    <t>INSTALACIJA</t>
  </si>
  <si>
    <t>d.1</t>
  </si>
  <si>
    <t>Instalacijski materijal</t>
  </si>
  <si>
    <t>Instalacijski materijal:</t>
  </si>
  <si>
    <t>- Kabeli - audio, video, upravljački, mrežni</t>
  </si>
  <si>
    <t>- Konektori</t>
  </si>
  <si>
    <t>- Montažni elementi</t>
  </si>
  <si>
    <t xml:space="preserve">Nespecificirani instalacijski materijal za povezivanje audio i video opreme  </t>
  </si>
  <si>
    <t>Sav materijal potreban za dovođenje sustava do potpune  funkcionalnosti</t>
  </si>
  <si>
    <t>d.2</t>
  </si>
  <si>
    <t>Instalacija</t>
  </si>
  <si>
    <t>Transport i isporuka opreme</t>
  </si>
  <si>
    <t>Instalacija, puštanje u rad, primopredaja</t>
  </si>
  <si>
    <t>Izrada primopredajne dokumentacije</t>
  </si>
  <si>
    <t>Obuka korisnika za rad sa sustavom</t>
  </si>
  <si>
    <t>UKUPNO</t>
  </si>
  <si>
    <t>PDV</t>
  </si>
  <si>
    <t>SVEUKUPNO</t>
  </si>
  <si>
    <t>Troškovnik: IT</t>
  </si>
  <si>
    <t>Jed. Cijena [EUR]</t>
  </si>
  <si>
    <t>Ukupna cijena [EUR]</t>
  </si>
  <si>
    <t>5.b.2.</t>
  </si>
  <si>
    <t xml:space="preserve">BUDIMA – SOFTVER ZA LCD TOUCH </t>
  </si>
  <si>
    <t>Interaktivna aplikacija za multitouch sučelje</t>
  </si>
  <si>
    <t>Izrada softverske aplikacije za multitouch sučelje s popratnim animacijama s predviđenim funkcionalnostima</t>
  </si>
  <si>
    <t>project management</t>
  </si>
  <si>
    <t>razrada UX, UI</t>
  </si>
  <si>
    <t>razrada interakcije</t>
  </si>
  <si>
    <t>izrada vizuala</t>
  </si>
  <si>
    <t>programiranje</t>
  </si>
  <si>
    <t>implementacija višejezičnosti</t>
  </si>
  <si>
    <t>stabilizacija (testiranje i QA)</t>
  </si>
  <si>
    <t>implementacija na produkcijski HW</t>
  </si>
  <si>
    <t>produkcijski testing &amp; QA</t>
  </si>
  <si>
    <t>Prema projektno tehničkoj dokumentaciji u prilogu.</t>
  </si>
  <si>
    <t xml:space="preserve">Izrada 3d modela, izrada animacije.          </t>
  </si>
  <si>
    <t>9.</t>
  </si>
  <si>
    <t>OSTALO</t>
  </si>
  <si>
    <t>9.e.</t>
  </si>
  <si>
    <t>FOTOGRAFIJE</t>
  </si>
  <si>
    <t>UKUPNO:</t>
  </si>
  <si>
    <t>PDV:</t>
  </si>
  <si>
    <t>SVEUKUPNO:</t>
  </si>
  <si>
    <t>Troškovnik: GRAFIČKO OBLIKOVANJE</t>
  </si>
  <si>
    <t>Ukupno 
bez PDV</t>
  </si>
  <si>
    <t>9.a.</t>
  </si>
  <si>
    <t>VIZUALNI IDENTITET</t>
  </si>
  <si>
    <t>Izrada vizualnog identiteta s grafičkom knjigom standarda, odabir logotipa, primarnih i sekundarnih boja, primarnih i sekundarnih fontova, vizualuzacija brendiranih proizvoda</t>
  </si>
  <si>
    <t>9.a.1.</t>
  </si>
  <si>
    <t>GRAFIČKO OBLIKOVANJE</t>
  </si>
  <si>
    <t>Grafički dizajn svih grafičkih elemenata s detaljnim proporcijama i načinima aplikacije za svaku pojedinu grafičku mapu, panel ili digitalni sadržaj koji je dio postava - dizajn sučelja na mjestima gdje se on zahtijeva projektom</t>
  </si>
  <si>
    <t>Troškovnik: INTERPRETACIJSKI TEKSTOVI</t>
  </si>
  <si>
    <t>9.b.</t>
  </si>
  <si>
    <t>INTERPRETACIJSKI TEKSTOVI</t>
  </si>
  <si>
    <t>Izrada interpretacijskih tekstova za sve projektom predviđene pozicije, grafičke i multimedijalne. Interdisciplinarno istraživanje, prikupljanje podataka, oblikovanje strukture tekstova prema prikupljenom i sukladno potrebama lokacije, izrada tekstova, suradnja s Naručiteljem. Izrada oko 50 kartica.</t>
  </si>
  <si>
    <t>9.c.</t>
  </si>
  <si>
    <t>PRIJEVOD TEKSTOVA</t>
  </si>
  <si>
    <t>Lektura, korektura i prijevod interpretacijskih tekstova na engleski jezik. Količina: oko 50 kartica.</t>
  </si>
  <si>
    <t>9.g.</t>
  </si>
  <si>
    <t>BROJAČ POSJETITELJA</t>
  </si>
  <si>
    <t>Nabava, dostava i montaža brojača posjetitelja. Uključuje najmanje podatkovni pristupnik za očitavanje podataka sa senzora za brojanje ljudi. Uključuje najmanje sustav za detekciju posjetitelja (senzor). Uključuje najmanje nosač za učvršćenje senzora. Uključuje najmanje baterije za napajanje. Uključuje najmanje USB kabel za povezivanje. Uključuje najmanje software i upute za korištenje. Uključuje najmanje pristup podacima. Uključeni elementi za montažu.</t>
  </si>
  <si>
    <t>9.h.</t>
  </si>
  <si>
    <t>MALA SIGNALIZACIJA – KONSTRUKCIJA</t>
  </si>
  <si>
    <t>Izrada, dostava i montaža male signalizacije. Element od metalne konstrukcije temelja. Konstrukcija od pocinčanog čeličnog lima, d=5 mm, utemeljen u temelj samaca dimenzije min. 40 x 40 x 15 cm. Fina obrada rubova i površina. Rezan laserski rema predlošku. Čelični segmenti dostavljeni u RAL-u 153,27,30 (plastifikacija). Ukupna dimenzija: 30 x 100 cm</t>
  </si>
  <si>
    <t>9.d.</t>
  </si>
  <si>
    <t>ILUSTRACIJE</t>
  </si>
  <si>
    <t>Izrada i dostava finalnih ilustracija u traženim rezolucijama  (minimalna rezolucija A4 300 dpi; 2480 x 3508 pixela, 1-30 MB)</t>
  </si>
  <si>
    <t>9.f.</t>
  </si>
  <si>
    <t>PRIJEVODI NA BRAILLEOVOM PISMU</t>
  </si>
  <si>
    <t>Tisak, isporuka i montaža grafike namijenjene slijepim i slabovidnim osobama. Mapa s printom za slijepe i slabovidne: forex s nazivom eksponata na Breillovom pismu. Tehnika izrade: forex 10mm crni, bijeli tisak (slabovidni), tisak Brailleovim pismom. Do 100 znakova. Prijevod na Brailleovo pismo. Dimenzije: 20 x 20 cm</t>
  </si>
  <si>
    <t>9.h.1.</t>
  </si>
  <si>
    <t>MALA SIGNALIZACIJA – GRAFIČKE FOLIJE</t>
  </si>
  <si>
    <t>Tisak, isporuka i montaža MAT naljepnice (0,3 x 0,3 m x 10 kom). Površine i dimenzije detaljno uskladiti s projektom. Tehnika izrade: Digitalni tisak (eco solvent) na polimernu cast foliju + cast UV zaštitna laminacija 
- cast folija, mat</t>
  </si>
  <si>
    <t>RASVJETA</t>
  </si>
  <si>
    <t>Opis stavke</t>
  </si>
  <si>
    <t>Jedinica
mjere</t>
  </si>
  <si>
    <t>Jedinična cijena</t>
  </si>
  <si>
    <t>Ukupna cijena</t>
  </si>
  <si>
    <t>1.</t>
  </si>
  <si>
    <t>Dobava nadgradnog stupića izrađenog od aluminija, difuzor od PMMA, ambijentalna distribucija svjetla, sa solarnim napajanjem ugrađenim na gornjoj strani same svjetiljke. Svjetiljka ima ugrađen senzor pokreta radijusa 180⁰ te dometa do 6m. U kompletu sa temeljnom pločom.</t>
  </si>
  <si>
    <t>Tehničke karakteristike:</t>
  </si>
  <si>
    <t>Ukupna snaga 2W (±2%)</t>
  </si>
  <si>
    <t xml:space="preserve">Izlazni svjetlosni tok:
                                        pri punoj snazi 140 lm (±3%) 
                                        pri 15% snage 20 lm (±3%) </t>
  </si>
  <si>
    <t>Temperatura boje svjetlosti 3000K</t>
  </si>
  <si>
    <t>Faktor uzvrata boje minimalno  CRI &gt; 80</t>
  </si>
  <si>
    <t>Operativni napon DC3,7 V</t>
  </si>
  <si>
    <t xml:space="preserve">Baterija 2200mAH (±3%) </t>
  </si>
  <si>
    <t xml:space="preserve">Punjenje baterije suncem od 6-8 sati za rad od 2,5 sata do 25 sati (±3%) </t>
  </si>
  <si>
    <t>Stupanj mehaničke zaštite minimalno IP54</t>
  </si>
  <si>
    <t>Zaštita od mehaničkih utjecaja minimalno IK07</t>
  </si>
  <si>
    <t>Klasa zaštite III</t>
  </si>
  <si>
    <t>Dimenzije svjetiljke: 510 x 140 x 165 mm (±2%)</t>
  </si>
  <si>
    <t>Izjava o sukladnosti sa CE oznakom</t>
  </si>
  <si>
    <t>Kriterij za ocjenu jednakovrijednosti:</t>
  </si>
  <si>
    <t>Dokazi se prilažu prilikom predaje ponude, inače se ista neće uzeti u razmatranje. Jednakovrijednost se dokazuje tehničkim karakteristikama svjetiljke, kao i oblikovnosti samog proizvoda.</t>
  </si>
  <si>
    <t>Montaža i spajanje na pripremljeni betonski temelji, na pripremljene, ispitane i označene izvode.</t>
  </si>
  <si>
    <t>Ukupno bez PDV-a:</t>
  </si>
  <si>
    <t>PDV 25%:</t>
  </si>
  <si>
    <t>Sveukupno:</t>
  </si>
  <si>
    <t>Izradio: Invictus consulting d.o.o.</t>
  </si>
  <si>
    <t>Troškovnik sadržava sljedeće troškovničke komponente:</t>
  </si>
  <si>
    <t>TROŠKOVNIK PRODUKT DIZAJNA</t>
  </si>
  <si>
    <t>2.</t>
  </si>
  <si>
    <t>TROŠKOVNIK GRAFIKE</t>
  </si>
  <si>
    <t>3.</t>
  </si>
  <si>
    <t>TROŠKOVNIK MUTIMEDIJE</t>
  </si>
  <si>
    <t>4.</t>
  </si>
  <si>
    <t>TROŠKOVNIK MULTIMEDIJALNE INSTALACIJE</t>
  </si>
  <si>
    <t>TROŠKOVNIK IT-A</t>
  </si>
  <si>
    <t>TROŠKOVNIK GRAFIČKOG OBLIKOVANJA</t>
  </si>
  <si>
    <t>7.</t>
  </si>
  <si>
    <t>TROŠKOVNIK INTERPRETACIJSKIH TEKSTOVA</t>
  </si>
  <si>
    <t>8.</t>
  </si>
  <si>
    <t>U Šibeniku, rujan 2024.</t>
  </si>
  <si>
    <t>Za Invictus consulting d.o.o.</t>
  </si>
  <si>
    <t>Jelena Vulić Valentić</t>
  </si>
  <si>
    <t>Direktorica</t>
  </si>
  <si>
    <t>REKAPITULACIJA:</t>
  </si>
  <si>
    <t>Cijena bez PDV</t>
  </si>
  <si>
    <t>TROŠKOVNIK MULTIMEDIJE</t>
  </si>
  <si>
    <t>4.a</t>
  </si>
  <si>
    <t>Dio stavke je i iskop temelja, min. Dimenzije 30x30x30 cm, betoniranje temelja, zasipavanje temelja šljunkom te montaža rasvjetnog tijela na temelj.</t>
  </si>
  <si>
    <t>TROŠKOVNIK RASVJETE</t>
  </si>
  <si>
    <t>Troškovnik: E-bicikle</t>
  </si>
  <si>
    <t>DVORIŠNI PROSTOR</t>
  </si>
  <si>
    <t>STANICA ZA PUNJENJE ELEKTRIČNIH BICIKALA</t>
  </si>
  <si>
    <t>Nabava, dostava i montaža stanice za punjenje električnih bicikala. Servisna stanica namijenjena je punjenju električnih bicikala te je opremljena s korisnim alatom za nužno održavanje e-bicikala. Duljina min. 530 mm, širina min. 500 mm. Masa min. 23 kg. Temperaturna izdržljivost u rasponu od -23 do 40 stupnjeva Celzijevih, nazivna snaga 3,2 Kw, 16 A, sustav - šuko utičnice, 4 PRIKLJUČKA. Utičnice raspoređene unutar kučišta i skrivene vratašcima koje je moguće otvoriti ključem ili uz pomoć kovanice. IP65/IK08 ili neka druga norma koja garantira jednaku funkcionalnost.</t>
  </si>
  <si>
    <t>TROŠKOVNIK PUNIONICA ZA EL BICIKLE</t>
  </si>
  <si>
    <t>Projekt opremanja edukativne staze "Putevi soli" u Slanom</t>
  </si>
  <si>
    <t>Nabava, dostava imontaža vanjske posude za odvajanje otpada. Spremnik za otpad za efikasno odvajanje sirovina. S mogućnošću pričvršćivanja na tlo. Od čelika, praškasto lakiranje s 2 plastične unutarnje kante (2 x min. 39 l). S mogućnošću zaključavanja. Nagibni sustav za jednostavan pristup i jednostavno pražnjenje spremnika za otpad. Pričvršćivanje na tlo. Iskop i salijevanje temelja prema potrebi. Zasipanje temelja šljunkom.</t>
  </si>
  <si>
    <t>Izrada, dostava i montaža srednjeg totema. Srednji totem od aluminijske podkonstrukcije, oplate od kompakt ploča i lima te temelja - samca. Podkonstrukcija od aluminijskih šupljih kvadratnih profila 50/50/2 mm, krivljenih prema potrebi, sve prema projektu, međusobno spojenih i učvršćenih za aluminijsku podložnu pločicu 30 x 25 cm, koja je sidrenim vijcima učvršćena za podlogu preko diletacijskog podloška od tvrde plastike debljine 5 - 8 mm. Prednje stranice oplate obrezane prema projektu, izrađene od compact ploča, d=9 mm, u RAL-u 153, 27, 30. Bočna stranica od ravnog aluminijskog lima, š=22 cm, d= 0,7 mm, duljina≈416 cm, u boji prema projektu, RAL: 153, 27, 30. U cijenu uključena izrada iskopa za temelj i salijevanje temelja samca dimenzije min. 60 x 50 x 50 cm. Zasipanje temelja šljunkom. Ukupna dimenzija totema: 140 x 140 x 22 cm</t>
  </si>
  <si>
    <t>6.g.</t>
  </si>
  <si>
    <t>Nabava, dostava i montaža info pointa - manja varijanta. Info point od konstrukcije i oplate. Info point tlocrtno je kružnog oblika s otvorom u središtu za sadnju stabla. Konstrukcija od pocinčanog savijenog čeličnog lima, d=8 mm, s osloncima od istog materijala za temeljenje, odnosno s gornje strane za postavljanje pokrova i oplate. S gornje strane postavlja se pokrov - jedna polovina od pocinčanog savijenog čeličnog lima, d= 8mm, a druga (obloga za sjedenje) od letvica fino obrađenog drveta hrasta (granulacija min. 150), fiksiranog za konstrukciju pomoću metalne nehrđajuće podkonstrukcije. S jedne strane info pointa ostaviti utore za fiksiranje bicikala, sve prema projektu. Dimenzija elementa: 140 x 45 x 140 cm.</t>
  </si>
  <si>
    <t>SMOKVINA – KONSTRUKCIJA (MANJA)</t>
  </si>
  <si>
    <t>9.g.1.</t>
  </si>
  <si>
    <t>BROJAČ BICIKALA</t>
  </si>
  <si>
    <t xml:space="preserve">Izrada fotorafija </t>
  </si>
  <si>
    <t>Otkup fotografija potrebnih za postav, te digitalizacija nedigitalizirane građe, uz izradu dodatnih fotografija po potrebi (minimalna rezolucija A4 300 dpi; 2480 x 3508 pixela, 1-30 MB) ikupno 40 fotografija</t>
  </si>
  <si>
    <t xml:space="preserve">Troškovnik Projekt opremanja biciklističke staze "Putevi soli" u Slanom </t>
  </si>
  <si>
    <t>Troškovnik Projekt opremanja biciklističke staze "Putevi soli" u Slanom</t>
  </si>
  <si>
    <t>Projekt opremanja biciklističke staze "Putevi soli" u Slanom 
Troškovnik rasvjete biciklističke staze</t>
  </si>
  <si>
    <t>Nabava, dostava i montaža brojača bicikala sa samostalnim napajanjem off grid. Fiksni brojač bicikala. LED displej s 4 znamenke za dnevni prikaz broja bicikala;
LED bar-graf za godišnji prikaz broja bicikala;
Vidljivost s minimalno 150 m;
Automatsko podešavanje intenziteta svijetla displeja;
Napajanje iz opskrbne mreže ili solarnim panelima;
IP65, s mogučnošću prikupljanja i analize podataka.</t>
  </si>
  <si>
    <t>Ekran min. 55" osjetljiv na dodir u IP kućištu namijenjenom za rad u vanjskim uvjetima</t>
  </si>
  <si>
    <t>Troškovnik: UVODNE NAPOMENE</t>
  </si>
  <si>
    <t>UVODNE NAPOMENE:</t>
  </si>
  <si>
    <t>MULTIMEDIJA:</t>
  </si>
  <si>
    <t>S obzirom na nove trendove i potrebe odgovornog ponašanja naspram okoliša ovaj projekt integrirat će posebne tehnologije kojima će se omogućiti efikasnije korištenje svih elemenata postava koji su napajani električnom energijom. Ove tehnologije generirat će značajne uštede električne energije te pozitivne efekte kako za Naručotelja u smislu financijskih ušteda, odnosno smanjenja troškova za održavanje objekta tako i za okoliš, smanjenjem potrošnje električne energije. Ove uštede planiraju se postići integracijom posebnog sustava senzora koji će omogućavati:</t>
  </si>
  <si>
    <t>- kod multimedijalne opreme takozvani sleep mode u kojem je oprema dostupna, ali je u modu koji ne iscrpljuje maksimalne potrebe energije predviđene za njezinu punu funkcionalnost;</t>
  </si>
  <si>
    <t>OPREMA:</t>
  </si>
  <si>
    <t>- materijali koji se koriste u implementaciji stalnog postava ne smiju sadržavati azbest niti tvari koje izazivaju veliku zabrinutost, kako je utvrđeno na temelju popisa tvari za koje je potrebno odobrenje iz Priloga XIV. Uredbi (EZ) br. 1907/2006;</t>
  </si>
  <si>
    <t>- materijali koji se koriste na lokalitetu koji mogu doći u kontakt s posjetiteljima emitiraju manje od 0,06 mg formaldehida po m3 materijala ili komponente i manje od 0,001 mg kategorija 1A i 1B kancerogeni hlapljivi organski spojevi po m3 materijala ili komponente, nakon ispitivanja u skladu s CEN / TS 16516 i ISO 16000-3 ili drugim usporedivim standardiziranim uvjetima ispitivanja i metodom određivanja.</t>
  </si>
  <si>
    <t>Univerzalni dizajn označava oblikovanje proizvoda, okruženja, programa i usluga na način da ih mogu koristiti svi ljudi u najvećoj mogućoj mjeri, bez potrebe prilagođavanja ili posebnog oblikovanja. Univerzalni dizajn ne isključuje pomoćne naprave za određene skupine osoba s invaliditetom u onim slučajevima kada je to potrebno.</t>
  </si>
  <si>
    <t>UNIVERZALNI DIZAJN:</t>
  </si>
  <si>
    <t>Tekstualne, tiskane i grafičke informacije:</t>
  </si>
  <si>
    <r>
      <t>·</t>
    </r>
    <r>
      <rPr>
        <sz val="11"/>
        <color theme="1"/>
        <rFont val="Calibri"/>
        <family val="2"/>
        <charset val="238"/>
        <scheme val="minor"/>
      </rPr>
      <t>         Izbor jednostavnih riječi, korištenje primjera, izbjegavanje metafora i simbolike, stranih riječi i brojeva</t>
    </r>
  </si>
  <si>
    <r>
      <t>·</t>
    </r>
    <r>
      <rPr>
        <sz val="11"/>
        <color theme="1"/>
        <rFont val="Calibri"/>
        <family val="2"/>
        <charset val="238"/>
        <scheme val="minor"/>
      </rPr>
      <t>         Kratke i pozitivne rečenice u aktivnom obliku</t>
    </r>
  </si>
  <si>
    <r>
      <t>·</t>
    </r>
    <r>
      <rPr>
        <sz val="11"/>
        <color theme="1"/>
        <rFont val="Calibri"/>
        <family val="2"/>
        <charset val="238"/>
        <scheme val="minor"/>
      </rPr>
      <t>         Poštovanje redoslijeda tema i grupiranje informacija o istoj temi</t>
    </r>
  </si>
  <si>
    <r>
      <t>·</t>
    </r>
    <r>
      <rPr>
        <sz val="11"/>
        <color theme="1"/>
        <rFont val="Calibri"/>
        <family val="2"/>
        <charset val="238"/>
        <scheme val="minor"/>
      </rPr>
      <t>         Grafičko strukturiranje informacija, jednostavan dizajn teksta bez pozadine, dobrog kontrasta</t>
    </r>
  </si>
  <si>
    <r>
      <t>·</t>
    </r>
    <r>
      <rPr>
        <sz val="11"/>
        <color theme="1"/>
        <rFont val="Calibri"/>
        <family val="2"/>
        <charset val="238"/>
        <scheme val="minor"/>
      </rPr>
      <t>         Odabir fontova lakih za čitanje u veličini od najmanje 14, bez efekata, velikih tiskanih slova i boja</t>
    </r>
  </si>
  <si>
    <r>
      <t>·</t>
    </r>
    <r>
      <rPr>
        <sz val="11"/>
        <color theme="1"/>
        <rFont val="Calibri"/>
        <family val="2"/>
        <charset val="238"/>
        <scheme val="minor"/>
      </rPr>
      <t>         Pojašnjavanje teških riječi, pažljiva upotreba zamjenica, bez posebnih znakova i skraćenica</t>
    </r>
  </si>
  <si>
    <r>
      <t>·</t>
    </r>
    <r>
      <rPr>
        <sz val="11"/>
        <color theme="1"/>
        <rFont val="Calibri"/>
        <family val="2"/>
        <charset val="238"/>
        <scheme val="minor"/>
      </rPr>
      <t>         Kratke rečenice, jasni naslovi, predstavljanje samo važnih informacije, jednostavni grafovi i tablice</t>
    </r>
  </si>
  <si>
    <r>
      <t>·</t>
    </r>
    <r>
      <rPr>
        <sz val="11"/>
        <color theme="1"/>
        <rFont val="Calibri"/>
        <family val="2"/>
        <charset val="238"/>
        <scheme val="minor"/>
      </rPr>
      <t>         Korištenje fotografija, crteža i simbola za pojašnjavanje</t>
    </r>
  </si>
  <si>
    <r>
      <t>·</t>
    </r>
    <r>
      <rPr>
        <sz val="11"/>
        <color theme="1"/>
        <rFont val="Calibri"/>
        <family val="2"/>
        <charset val="238"/>
        <scheme val="minor"/>
      </rPr>
      <t>         Označavanje dokumenta europskim logom za lako razumljive materijale.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</si>
</sst>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kn&quot;_-;\-* #,##0.00\ &quot;kn&quot;_-;_-* &quot;-&quot;??\ &quot;kn&quot;_-;_-@_-"/>
    <numFmt numFmtId="43" formatCode="_-* #,##0.00_-;\-* #,##0.00_-;_-* &quot;-&quot;??_-;_-@_-"/>
    <numFmt numFmtId="164" formatCode="#,##0.00\ [$€-1]"/>
    <numFmt numFmtId="165" formatCode="#,##0.00\ _H_R_K"/>
    <numFmt numFmtId="166" formatCode="#,##0.00\ &quot;kn&quot;"/>
    <numFmt numFmtId="167" formatCode="_-* #,##0.00\ &quot;HRK&quot;_-;\-* #,##0.00\ &quot;HRK&quot;_-;_-* &quot;-&quot;??\ &quot;HRK&quot;_-;_-@_-"/>
    <numFmt numFmtId="168" formatCode="_-* #,##0.00\ [$kn-41A]_-;\-* #,##0.00\ [$kn-41A]_-;_-* &quot;-&quot;??\ [$kn-41A]_-;_-@_-"/>
  </numFmts>
  <fonts count="40"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name val="Arial"/>
      <family val="2"/>
      <charset val="238"/>
    </font>
    <font>
      <sz val="9"/>
      <name val="Arial"/>
      <family val="2"/>
    </font>
    <font>
      <sz val="10"/>
      <name val="Arial"/>
      <family val="2"/>
    </font>
    <font>
      <sz val="6"/>
      <name val="Arial"/>
      <family val="2"/>
    </font>
    <font>
      <b/>
      <sz val="10"/>
      <name val="Arial"/>
      <family val="2"/>
    </font>
    <font>
      <b/>
      <sz val="9"/>
      <name val="Arial"/>
      <family val="2"/>
    </font>
    <font>
      <b/>
      <sz val="10"/>
      <color theme="1"/>
      <name val="Arial"/>
      <family val="2"/>
    </font>
    <font>
      <sz val="10"/>
      <color theme="1"/>
      <name val="Arial"/>
      <family val="2"/>
    </font>
    <font>
      <b/>
      <sz val="9"/>
      <color theme="3" tint="-0.249977111117893"/>
      <name val="Arial"/>
      <family val="2"/>
    </font>
    <font>
      <b/>
      <sz val="11"/>
      <color theme="3" tint="-0.249977111117893"/>
      <name val="Arial"/>
      <family val="2"/>
    </font>
    <font>
      <b/>
      <sz val="9"/>
      <color theme="1"/>
      <name val="Arial"/>
      <family val="2"/>
    </font>
    <font>
      <b/>
      <sz val="9"/>
      <color theme="0"/>
      <name val="Arial"/>
      <family val="2"/>
    </font>
    <font>
      <b/>
      <sz val="9"/>
      <color rgb="FFFFFFFF"/>
      <name val="Arial"/>
      <family val="2"/>
    </font>
    <font>
      <sz val="10"/>
      <color theme="1" tint="0.34998626667073579"/>
      <name val="Arial"/>
      <family val="2"/>
    </font>
    <font>
      <sz val="10"/>
      <color rgb="FF000000"/>
      <name val="Arial"/>
      <family val="2"/>
    </font>
    <font>
      <sz val="11"/>
      <color rgb="FF000000"/>
      <name val="Helvetica"/>
      <family val="2"/>
    </font>
    <font>
      <sz val="12"/>
      <color theme="1"/>
      <name val="Calibri"/>
      <family val="2"/>
      <scheme val="minor"/>
    </font>
    <font>
      <b/>
      <sz val="10"/>
      <color theme="1"/>
      <name val="Arial"/>
      <family val="2"/>
      <charset val="238"/>
    </font>
    <font>
      <sz val="10"/>
      <color theme="1"/>
      <name val="Arial"/>
      <family val="2"/>
      <charset val="238"/>
    </font>
    <font>
      <sz val="9"/>
      <name val="Arial CE"/>
      <charset val="238"/>
    </font>
    <font>
      <sz val="11"/>
      <color theme="1"/>
      <name val="Calibri"/>
      <family val="2"/>
      <scheme val="minor"/>
    </font>
    <font>
      <sz val="11"/>
      <color rgb="FF000000"/>
      <name val="Calibri"/>
      <family val="2"/>
      <charset val="238"/>
      <scheme val="minor"/>
    </font>
    <font>
      <sz val="11"/>
      <name val="Calibri"/>
      <family val="2"/>
      <scheme val="minor"/>
    </font>
    <font>
      <b/>
      <sz val="14"/>
      <color theme="0"/>
      <name val="Calibri"/>
      <family val="2"/>
      <charset val="238"/>
      <scheme val="minor"/>
    </font>
    <font>
      <b/>
      <sz val="14"/>
      <name val="Calibri"/>
      <family val="2"/>
      <charset val="238"/>
      <scheme val="minor"/>
    </font>
    <font>
      <b/>
      <sz val="10"/>
      <name val="Calibri"/>
      <family val="2"/>
    </font>
    <font>
      <sz val="10"/>
      <color theme="1"/>
      <name val="Calibri"/>
      <family val="2"/>
      <scheme val="minor"/>
    </font>
    <font>
      <sz val="10"/>
      <color theme="1"/>
      <name val="Calibri"/>
      <family val="2"/>
    </font>
    <font>
      <b/>
      <sz val="10"/>
      <color theme="1"/>
      <name val="Calibri"/>
      <family val="2"/>
      <charset val="238"/>
      <scheme val="minor"/>
    </font>
    <font>
      <i/>
      <sz val="10"/>
      <color theme="1"/>
      <name val="Calibri"/>
      <family val="2"/>
      <charset val="238"/>
      <scheme val="minor"/>
    </font>
    <font>
      <sz val="10"/>
      <color theme="1"/>
      <name val="Calibri"/>
      <family val="2"/>
      <charset val="238"/>
      <scheme val="minor"/>
    </font>
    <font>
      <b/>
      <sz val="12"/>
      <color theme="1"/>
      <name val="Calibri"/>
      <family val="2"/>
      <scheme val="minor"/>
    </font>
    <font>
      <b/>
      <sz val="11"/>
      <color theme="1"/>
      <name val="Calibri"/>
      <family val="2"/>
      <scheme val="minor"/>
    </font>
    <font>
      <u/>
      <sz val="10"/>
      <color indexed="12"/>
      <name val="Arial"/>
      <family val="2"/>
      <charset val="238"/>
    </font>
  </fonts>
  <fills count="22">
    <fill>
      <patternFill patternType="none"/>
    </fill>
    <fill>
      <patternFill patternType="gray125"/>
    </fill>
    <fill>
      <patternFill patternType="solid">
        <fgColor theme="9" tint="0.59999389629810485"/>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CFFCC"/>
        <bgColor indexed="64"/>
      </patternFill>
    </fill>
    <fill>
      <patternFill patternType="solid">
        <fgColor theme="3" tint="-0.249977111117893"/>
        <bgColor indexed="64"/>
      </patternFill>
    </fill>
    <fill>
      <patternFill patternType="solid">
        <fgColor rgb="FF16365C"/>
        <bgColor rgb="FF000000"/>
      </patternFill>
    </fill>
    <fill>
      <patternFill patternType="solid">
        <fgColor theme="9"/>
        <bgColor rgb="FF000000"/>
      </patternFill>
    </fill>
    <fill>
      <patternFill patternType="solid">
        <fgColor rgb="FF70AD47"/>
        <bgColor indexed="64"/>
      </patternFill>
    </fill>
    <fill>
      <patternFill patternType="solid">
        <fgColor theme="0" tint="-0.14999847407452621"/>
        <bgColor indexed="64"/>
      </patternFill>
    </fill>
    <fill>
      <patternFill patternType="solid">
        <fgColor rgb="FFD9D9D9"/>
        <bgColor rgb="FF000000"/>
      </patternFill>
    </fill>
    <fill>
      <patternFill patternType="solid">
        <fgColor theme="0"/>
        <bgColor indexed="64"/>
      </patternFill>
    </fill>
    <fill>
      <patternFill patternType="solid">
        <fgColor rgb="FFDCE6F1"/>
        <bgColor indexed="64"/>
      </patternFill>
    </fill>
    <fill>
      <patternFill patternType="solid">
        <fgColor rgb="FFF79646"/>
        <bgColor rgb="FF000000"/>
      </patternFill>
    </fill>
    <fill>
      <patternFill patternType="solid">
        <fgColor theme="9"/>
        <bgColor indexed="64"/>
      </patternFill>
    </fill>
    <fill>
      <patternFill patternType="solid">
        <fgColor theme="0" tint="-0.14996795556505021"/>
        <bgColor indexed="64"/>
      </patternFill>
    </fill>
    <fill>
      <patternFill patternType="solid">
        <fgColor rgb="FF002060"/>
        <bgColor rgb="FF002060"/>
      </patternFill>
    </fill>
    <fill>
      <patternFill patternType="solid">
        <fgColor rgb="FF92D050"/>
        <bgColor rgb="FF002060"/>
      </patternFill>
    </fill>
    <fill>
      <patternFill patternType="solid">
        <fgColor rgb="FF0070C0"/>
        <bgColor indexed="64"/>
      </patternFill>
    </fill>
  </fills>
  <borders count="49">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theme="0"/>
      </left>
      <right/>
      <top/>
      <bottom style="thin">
        <color indexed="64"/>
      </bottom>
      <diagonal/>
    </border>
    <border>
      <left/>
      <right/>
      <top/>
      <bottom style="thin">
        <color indexed="64"/>
      </bottom>
      <diagonal/>
    </border>
    <border>
      <left style="thin">
        <color theme="0"/>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rgb="FFFFFFFF"/>
      </left>
      <right style="thin">
        <color rgb="FFFFFFFF"/>
      </right>
      <top style="thin">
        <color rgb="FFFFFFFF"/>
      </top>
      <bottom style="thin">
        <color rgb="FFFFFFFF"/>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medium">
        <color rgb="FFFFFFFF"/>
      </right>
      <top style="medium">
        <color auto="1"/>
      </top>
      <bottom style="medium">
        <color rgb="FFFFFFFF"/>
      </bottom>
      <diagonal/>
    </border>
    <border>
      <left/>
      <right style="medium">
        <color rgb="FFFFFFFF"/>
      </right>
      <top style="medium">
        <color auto="1"/>
      </top>
      <bottom style="medium">
        <color rgb="FFFFFFFF"/>
      </bottom>
      <diagonal/>
    </border>
    <border>
      <left style="thin">
        <color theme="0"/>
      </left>
      <right style="medium">
        <color rgb="FFFFFFFF"/>
      </right>
      <top/>
      <bottom style="medium">
        <color rgb="FFFFFFFF"/>
      </bottom>
      <diagonal/>
    </border>
    <border>
      <left/>
      <right style="medium">
        <color rgb="FFFFFFFF"/>
      </right>
      <top/>
      <bottom style="medium">
        <color rgb="FFFFFFFF"/>
      </bottom>
      <diagonal/>
    </border>
    <border>
      <left/>
      <right style="medium">
        <color rgb="FFDCE6F1"/>
      </right>
      <top/>
      <bottom style="medium">
        <color auto="1"/>
      </bottom>
      <diagonal/>
    </border>
    <border>
      <left/>
      <right style="medium">
        <color rgb="FFFFFFFF"/>
      </right>
      <top/>
      <bottom style="medium">
        <color auto="1"/>
      </bottom>
      <diagonal/>
    </border>
    <border>
      <left/>
      <right style="medium">
        <color auto="1"/>
      </right>
      <top/>
      <bottom style="medium">
        <color auto="1"/>
      </bottom>
      <diagonal/>
    </border>
    <border>
      <left style="thin">
        <color theme="0"/>
      </left>
      <right style="thin">
        <color rgb="FFFFFFFF"/>
      </right>
      <top style="thin">
        <color rgb="FFFFFFFF"/>
      </top>
      <bottom style="thin">
        <color rgb="FFFFFFFF"/>
      </bottom>
      <diagonal/>
    </border>
    <border>
      <left style="thin">
        <color theme="0"/>
      </left>
      <right style="thin">
        <color theme="0"/>
      </right>
      <top style="thin">
        <color theme="0"/>
      </top>
      <bottom style="dotted">
        <color theme="1" tint="0.499984740745262"/>
      </bottom>
      <diagonal/>
    </border>
    <border>
      <left/>
      <right/>
      <top style="thin">
        <color indexed="64"/>
      </top>
      <bottom/>
      <diagonal/>
    </border>
    <border>
      <left style="thin">
        <color theme="0"/>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right style="medium">
        <color indexed="64"/>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auto="1"/>
      </left>
      <right style="thin">
        <color auto="1"/>
      </right>
      <top style="thin">
        <color auto="1"/>
      </top>
      <bottom style="thin">
        <color auto="1"/>
      </bottom>
      <diagonal/>
    </border>
  </borders>
  <cellStyleXfs count="14">
    <xf numFmtId="0" fontId="0"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6" fillId="0" borderId="0"/>
    <xf numFmtId="167" fontId="22" fillId="0" borderId="0" applyFont="0" applyFill="0" applyBorder="0" applyAlignment="0" applyProtection="0"/>
    <xf numFmtId="0" fontId="22" fillId="0" borderId="0"/>
    <xf numFmtId="0" fontId="25" fillId="0" borderId="0"/>
    <xf numFmtId="167" fontId="26"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39" fillId="0" borderId="0" applyNumberFormat="0" applyFill="0" applyBorder="0" applyAlignment="0" applyProtection="0">
      <alignment vertical="top"/>
      <protection locked="0"/>
    </xf>
  </cellStyleXfs>
  <cellXfs count="261">
    <xf numFmtId="0" fontId="0" fillId="0" borderId="0" xfId="0"/>
    <xf numFmtId="16" fontId="4" fillId="2" borderId="0" xfId="0" applyNumberFormat="1" applyFont="1" applyFill="1" applyAlignment="1">
      <alignment vertical="top"/>
    </xf>
    <xf numFmtId="0" fontId="4" fillId="2" borderId="0" xfId="0" applyFont="1" applyFill="1" applyAlignment="1">
      <alignment vertical="top"/>
    </xf>
    <xf numFmtId="0" fontId="4" fillId="2" borderId="0" xfId="0" applyFont="1" applyFill="1"/>
    <xf numFmtId="2" fontId="4" fillId="2" borderId="0" xfId="0" applyNumberFormat="1" applyFont="1" applyFill="1"/>
    <xf numFmtId="164" fontId="4" fillId="2" borderId="0" xfId="0" applyNumberFormat="1" applyFont="1" applyFill="1"/>
    <xf numFmtId="0" fontId="5" fillId="0" borderId="0" xfId="0" applyFont="1"/>
    <xf numFmtId="0" fontId="5" fillId="0" borderId="0" xfId="0" applyFont="1" applyAlignment="1">
      <alignment wrapText="1"/>
    </xf>
    <xf numFmtId="0" fontId="0" fillId="0" borderId="0" xfId="0" applyAlignment="1">
      <alignment wrapText="1"/>
    </xf>
    <xf numFmtId="0" fontId="0" fillId="0" borderId="0" xfId="0" applyAlignment="1">
      <alignment horizontal="left"/>
    </xf>
    <xf numFmtId="0" fontId="0" fillId="0" borderId="0" xfId="0" applyAlignment="1">
      <alignment horizontal="right"/>
    </xf>
    <xf numFmtId="164" fontId="5" fillId="0" borderId="0" xfId="0" applyNumberFormat="1" applyFont="1"/>
    <xf numFmtId="164" fontId="0" fillId="0" borderId="0" xfId="0" applyNumberFormat="1"/>
    <xf numFmtId="2" fontId="0" fillId="0" borderId="0" xfId="0" applyNumberFormat="1"/>
    <xf numFmtId="0" fontId="1" fillId="0" borderId="0" xfId="3" applyFont="1" applyAlignment="1">
      <alignment horizontal="justify" wrapText="1"/>
    </xf>
    <xf numFmtId="0" fontId="5" fillId="0" borderId="0" xfId="0" quotePrefix="1" applyFont="1" applyAlignment="1">
      <alignment wrapText="1"/>
    </xf>
    <xf numFmtId="0" fontId="5" fillId="0" borderId="0" xfId="0" applyFont="1" applyAlignment="1">
      <alignment horizontal="left" wrapText="1"/>
    </xf>
    <xf numFmtId="0" fontId="2" fillId="3" borderId="0" xfId="0" applyFont="1" applyFill="1" applyAlignment="1">
      <alignment vertical="top"/>
    </xf>
    <xf numFmtId="0" fontId="2" fillId="3" borderId="0" xfId="0" applyFont="1" applyFill="1"/>
    <xf numFmtId="0" fontId="2" fillId="3" borderId="0" xfId="0" applyFont="1" applyFill="1" applyAlignment="1">
      <alignment wrapText="1"/>
    </xf>
    <xf numFmtId="2" fontId="2" fillId="3" borderId="0" xfId="0" applyNumberFormat="1" applyFont="1" applyFill="1"/>
    <xf numFmtId="164" fontId="2" fillId="3" borderId="0" xfId="0" applyNumberFormat="1" applyFont="1" applyFill="1"/>
    <xf numFmtId="0" fontId="5" fillId="3" borderId="0" xfId="0" applyFont="1" applyFill="1"/>
    <xf numFmtId="0" fontId="5" fillId="3" borderId="0" xfId="0" applyFont="1" applyFill="1" applyAlignment="1">
      <alignment wrapText="1"/>
    </xf>
    <xf numFmtId="2" fontId="5" fillId="3" borderId="0" xfId="0" applyNumberFormat="1" applyFont="1" applyFill="1"/>
    <xf numFmtId="164" fontId="5" fillId="3" borderId="0" xfId="0" applyNumberFormat="1" applyFont="1" applyFill="1"/>
    <xf numFmtId="0" fontId="4" fillId="0" borderId="0" xfId="0" applyFont="1" applyAlignment="1">
      <alignment wrapText="1"/>
    </xf>
    <xf numFmtId="0" fontId="4" fillId="0" borderId="0" xfId="0" applyFont="1" applyAlignment="1">
      <alignment horizontal="left" wrapText="1"/>
    </xf>
    <xf numFmtId="0" fontId="4" fillId="0" borderId="0" xfId="0" applyFont="1"/>
    <xf numFmtId="2" fontId="4" fillId="0" borderId="0" xfId="0" applyNumberFormat="1" applyFont="1" applyAlignment="1">
      <alignment wrapText="1"/>
    </xf>
    <xf numFmtId="164" fontId="4" fillId="0" borderId="0" xfId="0" applyNumberFormat="1" applyFont="1" applyAlignment="1">
      <alignment wrapText="1"/>
    </xf>
    <xf numFmtId="0" fontId="7" fillId="0" borderId="0" xfId="4" applyFont="1" applyAlignment="1" applyProtection="1">
      <alignment horizontal="center" vertical="center"/>
      <protection locked="0"/>
    </xf>
    <xf numFmtId="0" fontId="7" fillId="0" borderId="0" xfId="4" applyFont="1" applyAlignment="1" applyProtection="1">
      <alignment horizontal="center" vertical="top"/>
      <protection locked="0"/>
    </xf>
    <xf numFmtId="0" fontId="8" fillId="0" borderId="0" xfId="4" applyFont="1" applyAlignment="1" applyProtection="1">
      <alignment horizontal="justify" vertical="center" wrapText="1"/>
      <protection locked="0"/>
    </xf>
    <xf numFmtId="0" fontId="7" fillId="0" borderId="0" xfId="4" applyFont="1" applyAlignment="1" applyProtection="1">
      <alignment horizontal="right"/>
      <protection locked="0"/>
    </xf>
    <xf numFmtId="4" fontId="7" fillId="0" borderId="0" xfId="4" applyNumberFormat="1" applyFont="1" applyAlignment="1" applyProtection="1">
      <alignment horizontal="right"/>
      <protection locked="0"/>
    </xf>
    <xf numFmtId="164" fontId="7" fillId="0" borderId="0" xfId="4" applyNumberFormat="1" applyFont="1" applyAlignment="1" applyProtection="1">
      <alignment horizontal="right"/>
      <protection locked="0"/>
    </xf>
    <xf numFmtId="0" fontId="9" fillId="0" borderId="0" xfId="0" applyFont="1" applyAlignment="1">
      <alignment horizontal="center" vertical="center"/>
    </xf>
    <xf numFmtId="4" fontId="9" fillId="0" borderId="0" xfId="0" applyNumberFormat="1" applyFont="1" applyAlignment="1">
      <alignment horizontal="center" vertical="center"/>
    </xf>
    <xf numFmtId="4" fontId="9" fillId="0" borderId="0" xfId="0" applyNumberFormat="1" applyFont="1" applyAlignment="1" applyProtection="1">
      <alignment horizontal="center" vertical="center"/>
      <protection locked="0"/>
    </xf>
    <xf numFmtId="164" fontId="9" fillId="0" borderId="0" xfId="0" applyNumberFormat="1" applyFont="1" applyAlignment="1">
      <alignment horizontal="center" vertical="center"/>
    </xf>
    <xf numFmtId="0" fontId="10" fillId="4" borderId="1" xfId="0" applyFont="1" applyFill="1" applyBorder="1" applyAlignment="1">
      <alignment horizontal="left" vertical="center"/>
    </xf>
    <xf numFmtId="0" fontId="7" fillId="4" borderId="2" xfId="4" applyFont="1" applyFill="1" applyBorder="1" applyAlignment="1" applyProtection="1">
      <alignment horizontal="center" vertical="top"/>
      <protection locked="0"/>
    </xf>
    <xf numFmtId="0" fontId="8" fillId="4" borderId="2" xfId="4" applyFont="1" applyFill="1" applyBorder="1" applyAlignment="1" applyProtection="1">
      <alignment horizontal="justify" vertical="center" wrapText="1"/>
      <protection locked="0"/>
    </xf>
    <xf numFmtId="0" fontId="7" fillId="4" borderId="2" xfId="4" applyFont="1" applyFill="1" applyBorder="1" applyAlignment="1" applyProtection="1">
      <alignment horizontal="right"/>
      <protection locked="0"/>
    </xf>
    <xf numFmtId="4" fontId="7" fillId="4" borderId="2" xfId="4" applyNumberFormat="1" applyFont="1" applyFill="1" applyBorder="1" applyAlignment="1" applyProtection="1">
      <alignment horizontal="right"/>
      <protection locked="0"/>
    </xf>
    <xf numFmtId="164" fontId="7" fillId="4" borderId="3" xfId="4" applyNumberFormat="1" applyFont="1" applyFill="1" applyBorder="1" applyAlignment="1" applyProtection="1">
      <alignment horizontal="right"/>
      <protection locked="0"/>
    </xf>
    <xf numFmtId="0" fontId="11" fillId="5" borderId="0" xfId="0" applyFont="1" applyFill="1" applyAlignment="1">
      <alignment horizontal="left" vertical="center"/>
    </xf>
    <xf numFmtId="0" fontId="11" fillId="5" borderId="0" xfId="0" applyFont="1" applyFill="1" applyAlignment="1">
      <alignment horizontal="center" vertical="top"/>
    </xf>
    <xf numFmtId="0" fontId="10" fillId="5" borderId="0" xfId="0" applyFont="1" applyFill="1" applyAlignment="1">
      <alignment vertical="center"/>
    </xf>
    <xf numFmtId="49" fontId="11" fillId="5" borderId="0" xfId="0" applyNumberFormat="1" applyFont="1" applyFill="1" applyAlignment="1">
      <alignment horizontal="right"/>
    </xf>
    <xf numFmtId="4" fontId="11" fillId="5" borderId="0" xfId="0" applyNumberFormat="1" applyFont="1" applyFill="1"/>
    <xf numFmtId="164" fontId="11" fillId="5" borderId="0" xfId="0" applyNumberFormat="1" applyFont="1" applyFill="1"/>
    <xf numFmtId="3" fontId="12" fillId="6" borderId="4" xfId="0" applyNumberFormat="1" applyFont="1" applyFill="1" applyBorder="1" applyAlignment="1">
      <alignment horizontal="center" vertical="center"/>
    </xf>
    <xf numFmtId="3" fontId="12" fillId="6" borderId="5" xfId="0" applyNumberFormat="1" applyFont="1" applyFill="1" applyBorder="1" applyAlignment="1">
      <alignment horizontal="center" vertical="center"/>
    </xf>
    <xf numFmtId="49" fontId="12" fillId="6" borderId="5" xfId="0" applyNumberFormat="1" applyFont="1" applyFill="1" applyBorder="1" applyAlignment="1">
      <alignment vertical="center" wrapText="1"/>
    </xf>
    <xf numFmtId="0" fontId="7" fillId="6" borderId="5" xfId="0" applyFont="1" applyFill="1" applyBorder="1"/>
    <xf numFmtId="4" fontId="7" fillId="6" borderId="5" xfId="0" applyNumberFormat="1" applyFont="1" applyFill="1" applyBorder="1" applyAlignment="1">
      <alignment horizontal="right"/>
    </xf>
    <xf numFmtId="4" fontId="13" fillId="0" borderId="6" xfId="0" applyNumberFormat="1" applyFont="1" applyBorder="1" applyAlignment="1">
      <alignment horizontal="center" vertical="center"/>
    </xf>
    <xf numFmtId="4" fontId="13" fillId="0" borderId="0" xfId="0" applyNumberFormat="1" applyFont="1" applyAlignment="1">
      <alignment horizontal="center" vertical="top"/>
    </xf>
    <xf numFmtId="49" fontId="13" fillId="0" borderId="0" xfId="0" applyNumberFormat="1" applyFont="1" applyAlignment="1">
      <alignment horizontal="left" vertical="center" wrapText="1"/>
    </xf>
    <xf numFmtId="0" fontId="7" fillId="0" borderId="0" xfId="0" applyFont="1" applyAlignment="1">
      <alignment horizontal="center" vertical="center"/>
    </xf>
    <xf numFmtId="4" fontId="7" fillId="0" borderId="0" xfId="0" applyNumberFormat="1" applyFont="1" applyAlignment="1">
      <alignment horizontal="center" vertical="center"/>
    </xf>
    <xf numFmtId="4" fontId="7" fillId="0" borderId="0" xfId="0" applyNumberFormat="1" applyFont="1" applyAlignment="1" applyProtection="1">
      <alignment horizontal="center" vertical="center"/>
      <protection locked="0"/>
    </xf>
    <xf numFmtId="164" fontId="7" fillId="0" borderId="0" xfId="0" applyNumberFormat="1" applyFont="1" applyAlignment="1">
      <alignment horizontal="center" vertical="center"/>
    </xf>
    <xf numFmtId="49" fontId="8" fillId="0" borderId="0" xfId="0" applyNumberFormat="1" applyFont="1" applyAlignment="1">
      <alignment horizontal="left" vertical="center" wrapText="1"/>
    </xf>
    <xf numFmtId="49" fontId="8" fillId="0" borderId="0" xfId="0" applyNumberFormat="1" applyFont="1" applyAlignment="1">
      <alignment wrapText="1"/>
    </xf>
    <xf numFmtId="165" fontId="14" fillId="0" borderId="7" xfId="0" applyNumberFormat="1" applyFont="1" applyBorder="1" applyAlignment="1">
      <alignment horizontal="left" vertical="center" wrapText="1"/>
    </xf>
    <xf numFmtId="165" fontId="15" fillId="0" borderId="8" xfId="0" applyNumberFormat="1" applyFont="1" applyBorder="1" applyAlignment="1">
      <alignment horizontal="left" vertical="center" wrapText="1"/>
    </xf>
    <xf numFmtId="165" fontId="15" fillId="0" borderId="9" xfId="0" applyNumberFormat="1" applyFont="1" applyBorder="1" applyAlignment="1">
      <alignment horizontal="left" vertical="center" wrapText="1"/>
    </xf>
    <xf numFmtId="165" fontId="16" fillId="7" borderId="10" xfId="0" applyNumberFormat="1" applyFont="1" applyFill="1" applyBorder="1" applyAlignment="1">
      <alignment horizontal="left" vertical="center"/>
    </xf>
    <xf numFmtId="49" fontId="16" fillId="7" borderId="10" xfId="0" applyNumberFormat="1" applyFont="1" applyFill="1" applyBorder="1" applyAlignment="1">
      <alignment vertical="center"/>
    </xf>
    <xf numFmtId="165" fontId="16" fillId="7" borderId="10" xfId="0" applyNumberFormat="1" applyFont="1" applyFill="1" applyBorder="1" applyAlignment="1">
      <alignment horizontal="center" vertical="center"/>
    </xf>
    <xf numFmtId="164" fontId="16" fillId="7" borderId="10" xfId="2" applyNumberFormat="1" applyFont="1" applyFill="1" applyBorder="1" applyAlignment="1">
      <alignment horizontal="center" vertical="center"/>
    </xf>
    <xf numFmtId="165" fontId="17" fillId="8" borderId="10" xfId="0" applyNumberFormat="1" applyFont="1" applyFill="1" applyBorder="1" applyAlignment="1">
      <alignment horizontal="center" vertical="center" wrapText="1"/>
    </xf>
    <xf numFmtId="49" fontId="17" fillId="8" borderId="10" xfId="0" applyNumberFormat="1" applyFont="1" applyFill="1" applyBorder="1" applyAlignment="1">
      <alignment horizontal="center" vertical="center" wrapText="1"/>
    </xf>
    <xf numFmtId="165" fontId="18" fillId="9" borderId="11" xfId="0" applyNumberFormat="1" applyFont="1" applyFill="1" applyBorder="1" applyAlignment="1">
      <alignment horizontal="center" vertical="center" wrapText="1"/>
    </xf>
    <xf numFmtId="164" fontId="17" fillId="8" borderId="10" xfId="2" applyNumberFormat="1" applyFont="1" applyFill="1" applyBorder="1" applyAlignment="1">
      <alignment horizontal="center" vertical="center" wrapText="1"/>
    </xf>
    <xf numFmtId="165" fontId="13" fillId="0" borderId="10" xfId="0" applyNumberFormat="1" applyFont="1" applyBorder="1" applyAlignment="1">
      <alignment horizontal="center" vertical="top"/>
    </xf>
    <xf numFmtId="49" fontId="13" fillId="0" borderId="10" xfId="0" applyNumberFormat="1" applyFont="1" applyBorder="1" applyAlignment="1">
      <alignment wrapText="1"/>
    </xf>
    <xf numFmtId="165" fontId="13" fillId="0" borderId="10" xfId="0" applyNumberFormat="1" applyFont="1" applyBorder="1" applyAlignment="1">
      <alignment horizontal="center"/>
    </xf>
    <xf numFmtId="164" fontId="13" fillId="0" borderId="10" xfId="2" applyNumberFormat="1" applyFont="1" applyBorder="1" applyAlignment="1">
      <alignment horizontal="center"/>
    </xf>
    <xf numFmtId="1" fontId="10" fillId="10" borderId="11" xfId="0" applyNumberFormat="1" applyFont="1" applyFill="1" applyBorder="1" applyAlignment="1">
      <alignment horizontal="center" vertical="center"/>
    </xf>
    <xf numFmtId="165" fontId="10" fillId="11" borderId="10" xfId="0" applyNumberFormat="1" applyFont="1" applyFill="1" applyBorder="1" applyAlignment="1">
      <alignment horizontal="left" vertical="center"/>
    </xf>
    <xf numFmtId="165" fontId="19" fillId="11" borderId="10" xfId="0" applyNumberFormat="1" applyFont="1" applyFill="1" applyBorder="1" applyAlignment="1">
      <alignment horizontal="left" vertical="center"/>
    </xf>
    <xf numFmtId="164" fontId="19" fillId="11" borderId="10" xfId="2" applyNumberFormat="1" applyFont="1" applyFill="1" applyBorder="1" applyAlignment="1">
      <alignment horizontal="left" vertical="center"/>
    </xf>
    <xf numFmtId="3" fontId="12" fillId="6" borderId="10" xfId="0" applyNumberFormat="1" applyFont="1" applyFill="1" applyBorder="1" applyAlignment="1">
      <alignment horizontal="center" vertical="center"/>
    </xf>
    <xf numFmtId="49" fontId="12" fillId="12" borderId="12" xfId="0" applyNumberFormat="1" applyFont="1" applyFill="1" applyBorder="1" applyAlignment="1">
      <alignment vertical="center" wrapText="1"/>
    </xf>
    <xf numFmtId="165" fontId="13" fillId="12" borderId="10" xfId="0" applyNumberFormat="1" applyFont="1" applyFill="1" applyBorder="1" applyAlignment="1">
      <alignment horizontal="center" vertical="center"/>
    </xf>
    <xf numFmtId="164" fontId="13" fillId="12" borderId="10" xfId="2" applyNumberFormat="1" applyFont="1" applyFill="1" applyBorder="1" applyAlignment="1">
      <alignment horizontal="right" vertical="center"/>
    </xf>
    <xf numFmtId="4" fontId="13" fillId="6" borderId="10" xfId="0" applyNumberFormat="1" applyFont="1" applyFill="1" applyBorder="1" applyAlignment="1">
      <alignment horizontal="center" vertical="center"/>
    </xf>
    <xf numFmtId="49" fontId="6" fillId="0" borderId="0" xfId="0" applyNumberFormat="1" applyFont="1" applyAlignment="1">
      <alignment horizontal="justify" vertical="center"/>
    </xf>
    <xf numFmtId="2" fontId="13" fillId="14" borderId="0" xfId="0" applyNumberFormat="1" applyFont="1" applyFill="1" applyAlignment="1">
      <alignment horizontal="center" vertical="center"/>
    </xf>
    <xf numFmtId="0" fontId="13" fillId="14" borderId="0" xfId="0" applyFont="1" applyFill="1" applyAlignment="1">
      <alignment horizontal="center" vertical="center"/>
    </xf>
    <xf numFmtId="166" fontId="13" fillId="14" borderId="0" xfId="0" applyNumberFormat="1" applyFont="1" applyFill="1" applyAlignment="1">
      <alignment horizontal="center" vertical="center"/>
    </xf>
    <xf numFmtId="164" fontId="13" fillId="14" borderId="0" xfId="0" applyNumberFormat="1" applyFont="1" applyFill="1" applyAlignment="1">
      <alignment horizontal="center" vertical="center"/>
    </xf>
    <xf numFmtId="4" fontId="13" fillId="6" borderId="10" xfId="0" applyNumberFormat="1" applyFont="1" applyFill="1" applyBorder="1" applyAlignment="1">
      <alignment horizontal="center" vertical="top"/>
    </xf>
    <xf numFmtId="49" fontId="13" fillId="0" borderId="13" xfId="0" applyNumberFormat="1" applyFont="1" applyBorder="1" applyAlignment="1">
      <alignment wrapText="1"/>
    </xf>
    <xf numFmtId="49" fontId="12" fillId="12" borderId="10" xfId="0" applyNumberFormat="1" applyFont="1" applyFill="1" applyBorder="1" applyAlignment="1">
      <alignment vertical="center" wrapText="1"/>
    </xf>
    <xf numFmtId="165" fontId="13" fillId="0" borderId="10" xfId="0" applyNumberFormat="1" applyFont="1" applyBorder="1" applyAlignment="1">
      <alignment horizontal="center" vertical="center"/>
    </xf>
    <xf numFmtId="165" fontId="13" fillId="0" borderId="12" xfId="0" applyNumberFormat="1" applyFont="1" applyBorder="1" applyAlignment="1">
      <alignment horizontal="center"/>
    </xf>
    <xf numFmtId="164" fontId="13" fillId="0" borderId="12" xfId="2" applyNumberFormat="1" applyFont="1" applyBorder="1" applyAlignment="1">
      <alignment horizontal="center"/>
    </xf>
    <xf numFmtId="165" fontId="13" fillId="0" borderId="7" xfId="0" applyNumberFormat="1" applyFont="1" applyBorder="1" applyAlignment="1">
      <alignment horizontal="center"/>
    </xf>
    <xf numFmtId="165" fontId="13" fillId="14" borderId="0" xfId="0" applyNumberFormat="1" applyFont="1" applyFill="1" applyAlignment="1">
      <alignment horizontal="center"/>
    </xf>
    <xf numFmtId="164" fontId="13" fillId="14" borderId="0" xfId="2" applyNumberFormat="1" applyFont="1" applyFill="1" applyBorder="1" applyAlignment="1">
      <alignment horizontal="center"/>
    </xf>
    <xf numFmtId="165" fontId="13" fillId="0" borderId="12" xfId="0" applyNumberFormat="1" applyFont="1" applyBorder="1" applyAlignment="1">
      <alignment horizontal="center" vertical="top"/>
    </xf>
    <xf numFmtId="49" fontId="13" fillId="0" borderId="14" xfId="0" applyNumberFormat="1" applyFont="1" applyBorder="1" applyAlignment="1">
      <alignment wrapText="1"/>
    </xf>
    <xf numFmtId="0" fontId="21" fillId="0" borderId="15" xfId="0" applyFont="1" applyBorder="1" applyAlignment="1">
      <alignment horizontal="center" vertical="center"/>
    </xf>
    <xf numFmtId="49" fontId="21" fillId="0" borderId="16" xfId="0" applyNumberFormat="1" applyFont="1" applyBorder="1" applyAlignment="1">
      <alignment horizontal="left" vertical="center"/>
    </xf>
    <xf numFmtId="0" fontId="21" fillId="0" borderId="16" xfId="0" applyFont="1" applyBorder="1" applyAlignment="1">
      <alignment horizontal="center" vertical="center"/>
    </xf>
    <xf numFmtId="164" fontId="21" fillId="0" borderId="16" xfId="0" applyNumberFormat="1" applyFont="1" applyBorder="1" applyAlignment="1">
      <alignment horizontal="center" vertical="center"/>
    </xf>
    <xf numFmtId="0" fontId="21" fillId="0" borderId="17" xfId="0" applyFont="1" applyBorder="1" applyAlignment="1">
      <alignment horizontal="center" vertical="center"/>
    </xf>
    <xf numFmtId="49" fontId="21" fillId="0" borderId="18" xfId="0" applyNumberFormat="1" applyFont="1" applyBorder="1" applyAlignment="1">
      <alignment horizontal="center" vertical="center"/>
    </xf>
    <xf numFmtId="0" fontId="21" fillId="15" borderId="19" xfId="0" applyFont="1" applyFill="1" applyBorder="1" applyAlignment="1">
      <alignment horizontal="center" vertical="center"/>
    </xf>
    <xf numFmtId="0" fontId="21" fillId="15" borderId="20" xfId="0" applyFont="1" applyFill="1" applyBorder="1" applyAlignment="1">
      <alignment horizontal="center" vertical="center"/>
    </xf>
    <xf numFmtId="164" fontId="21" fillId="15" borderId="21" xfId="0" applyNumberFormat="1" applyFont="1" applyFill="1" applyBorder="1" applyAlignment="1">
      <alignment horizontal="center" vertical="center"/>
    </xf>
    <xf numFmtId="49" fontId="21" fillId="0" borderId="18" xfId="0" applyNumberFormat="1" applyFont="1" applyBorder="1" applyAlignment="1">
      <alignment horizontal="left" vertical="center"/>
    </xf>
    <xf numFmtId="0" fontId="21" fillId="0" borderId="18" xfId="0" applyFont="1" applyBorder="1" applyAlignment="1">
      <alignment horizontal="center" vertical="center"/>
    </xf>
    <xf numFmtId="164" fontId="21" fillId="0" borderId="18" xfId="0" applyNumberFormat="1" applyFont="1" applyBorder="1" applyAlignment="1">
      <alignment horizontal="center" vertical="center"/>
    </xf>
    <xf numFmtId="49" fontId="13" fillId="0" borderId="10" xfId="0" applyNumberFormat="1" applyFont="1" applyBorder="1"/>
    <xf numFmtId="164" fontId="0" fillId="0" borderId="0" xfId="0" applyNumberFormat="1" applyAlignment="1">
      <alignment horizontal="center"/>
    </xf>
    <xf numFmtId="164" fontId="17" fillId="8" borderId="10" xfId="5" applyNumberFormat="1" applyFont="1" applyFill="1" applyBorder="1" applyAlignment="1">
      <alignment horizontal="center" vertical="center" wrapText="1"/>
    </xf>
    <xf numFmtId="0" fontId="10" fillId="16" borderId="22" xfId="0" applyFont="1" applyFill="1" applyBorder="1" applyAlignment="1">
      <alignment horizontal="center" vertical="center"/>
    </xf>
    <xf numFmtId="165" fontId="10" fillId="17" borderId="10" xfId="0" applyNumberFormat="1" applyFont="1" applyFill="1" applyBorder="1" applyAlignment="1">
      <alignment horizontal="left" vertical="center"/>
    </xf>
    <xf numFmtId="165" fontId="19" fillId="17" borderId="10" xfId="0" applyNumberFormat="1" applyFont="1" applyFill="1" applyBorder="1" applyAlignment="1">
      <alignment horizontal="center" vertical="center"/>
    </xf>
    <xf numFmtId="165" fontId="19" fillId="17" borderId="10" xfId="0" applyNumberFormat="1" applyFont="1" applyFill="1" applyBorder="1" applyAlignment="1">
      <alignment horizontal="left" vertical="center"/>
    </xf>
    <xf numFmtId="164" fontId="19" fillId="17" borderId="10" xfId="5" applyNumberFormat="1" applyFont="1" applyFill="1" applyBorder="1" applyAlignment="1">
      <alignment horizontal="center" vertical="center"/>
    </xf>
    <xf numFmtId="165" fontId="13" fillId="0" borderId="0" xfId="0" applyNumberFormat="1" applyFont="1" applyAlignment="1">
      <alignment horizontal="center" vertical="top"/>
    </xf>
    <xf numFmtId="164" fontId="13" fillId="0" borderId="10" xfId="5" applyNumberFormat="1" applyFont="1" applyBorder="1" applyAlignment="1">
      <alignment horizontal="center"/>
    </xf>
    <xf numFmtId="165" fontId="10" fillId="11" borderId="10" xfId="0" applyNumberFormat="1" applyFont="1" applyFill="1" applyBorder="1" applyAlignment="1">
      <alignment horizontal="left" vertical="center" wrapText="1"/>
    </xf>
    <xf numFmtId="164" fontId="19" fillId="11" borderId="10" xfId="5" applyNumberFormat="1" applyFont="1" applyFill="1" applyBorder="1" applyAlignment="1">
      <alignment horizontal="center" vertical="center"/>
    </xf>
    <xf numFmtId="3" fontId="12" fillId="6" borderId="10" xfId="6" applyNumberFormat="1" applyFont="1" applyFill="1" applyBorder="1" applyAlignment="1">
      <alignment horizontal="center" vertical="center"/>
    </xf>
    <xf numFmtId="49" fontId="12" fillId="18" borderId="23" xfId="0" applyNumberFormat="1" applyFont="1" applyFill="1" applyBorder="1" applyAlignment="1">
      <alignment horizontal="left" vertical="center" wrapText="1"/>
    </xf>
    <xf numFmtId="165" fontId="13" fillId="12" borderId="12" xfId="6" applyNumberFormat="1" applyFont="1" applyFill="1" applyBorder="1" applyAlignment="1">
      <alignment horizontal="center" vertical="center"/>
    </xf>
    <xf numFmtId="164" fontId="13" fillId="12" borderId="12" xfId="5" applyNumberFormat="1" applyFont="1" applyFill="1" applyBorder="1" applyAlignment="1">
      <alignment horizontal="center" vertical="center"/>
    </xf>
    <xf numFmtId="4" fontId="13" fillId="6" borderId="10" xfId="6" applyNumberFormat="1" applyFont="1" applyFill="1" applyBorder="1" applyAlignment="1">
      <alignment horizontal="center" vertical="top"/>
    </xf>
    <xf numFmtId="0" fontId="0" fillId="14" borderId="0" xfId="0" applyFill="1"/>
    <xf numFmtId="164" fontId="0" fillId="14" borderId="0" xfId="0" applyNumberFormat="1" applyFill="1" applyAlignment="1">
      <alignment horizontal="center"/>
    </xf>
    <xf numFmtId="0" fontId="23" fillId="6" borderId="0" xfId="0" applyFont="1" applyFill="1" applyAlignment="1">
      <alignment horizontal="center" vertical="center"/>
    </xf>
    <xf numFmtId="4" fontId="24" fillId="6" borderId="0" xfId="0" applyNumberFormat="1" applyFont="1" applyFill="1" applyAlignment="1">
      <alignment horizontal="center" vertical="top"/>
    </xf>
    <xf numFmtId="49" fontId="24" fillId="0" borderId="0" xfId="0" applyNumberFormat="1" applyFont="1" applyAlignment="1">
      <alignment vertical="top" wrapText="1"/>
    </xf>
    <xf numFmtId="165" fontId="24" fillId="14" borderId="0" xfId="0" applyNumberFormat="1" applyFont="1" applyFill="1" applyAlignment="1">
      <alignment horizontal="center"/>
    </xf>
    <xf numFmtId="165" fontId="24" fillId="14" borderId="0" xfId="5" applyNumberFormat="1" applyFont="1" applyFill="1" applyBorder="1" applyAlignment="1">
      <alignment horizontal="right"/>
    </xf>
    <xf numFmtId="4" fontId="24" fillId="14" borderId="0" xfId="0" applyNumberFormat="1" applyFont="1" applyFill="1" applyAlignment="1">
      <alignment horizontal="center" vertical="top"/>
    </xf>
    <xf numFmtId="49" fontId="24" fillId="14" borderId="0" xfId="0" applyNumberFormat="1" applyFont="1" applyFill="1" applyAlignment="1">
      <alignment vertical="top" wrapText="1"/>
    </xf>
    <xf numFmtId="0" fontId="0" fillId="0" borderId="24" xfId="0" applyBorder="1"/>
    <xf numFmtId="164" fontId="0" fillId="0" borderId="24" xfId="0" applyNumberFormat="1" applyBorder="1" applyAlignment="1">
      <alignment horizontal="center"/>
    </xf>
    <xf numFmtId="0" fontId="3" fillId="0" borderId="0" xfId="0" applyFont="1"/>
    <xf numFmtId="164" fontId="3" fillId="0" borderId="0" xfId="0" applyNumberFormat="1" applyFont="1" applyAlignment="1">
      <alignment horizontal="center"/>
    </xf>
    <xf numFmtId="44" fontId="2" fillId="3" borderId="0" xfId="0" applyNumberFormat="1" applyFont="1" applyFill="1"/>
    <xf numFmtId="44" fontId="5" fillId="3" borderId="0" xfId="0" applyNumberFormat="1" applyFont="1" applyFill="1"/>
    <xf numFmtId="0" fontId="4" fillId="0" borderId="0" xfId="0" applyFont="1" applyAlignment="1">
      <alignment vertical="top" wrapText="1"/>
    </xf>
    <xf numFmtId="0" fontId="4" fillId="0" borderId="0" xfId="0" applyFont="1" applyAlignment="1">
      <alignment horizontal="left" vertical="top" wrapText="1"/>
    </xf>
    <xf numFmtId="166" fontId="4" fillId="0" borderId="0" xfId="0" applyNumberFormat="1" applyFont="1" applyAlignment="1">
      <alignment wrapText="1"/>
    </xf>
    <xf numFmtId="16" fontId="4" fillId="4" borderId="0" xfId="0" applyNumberFormat="1" applyFont="1" applyFill="1" applyAlignment="1">
      <alignment vertical="top"/>
    </xf>
    <xf numFmtId="0" fontId="4" fillId="4" borderId="0" xfId="0" applyFont="1" applyFill="1" applyAlignment="1">
      <alignment vertical="top"/>
    </xf>
    <xf numFmtId="0" fontId="4" fillId="4" borderId="0" xfId="0" applyFont="1" applyFill="1" applyAlignment="1">
      <alignment vertical="top" wrapText="1"/>
    </xf>
    <xf numFmtId="0" fontId="4" fillId="4" borderId="0" xfId="0" applyFont="1" applyFill="1"/>
    <xf numFmtId="166" fontId="4" fillId="4" borderId="0" xfId="0" applyNumberFormat="1" applyFont="1" applyFill="1"/>
    <xf numFmtId="164" fontId="4" fillId="4" borderId="0" xfId="0" applyNumberFormat="1" applyFont="1" applyFill="1"/>
    <xf numFmtId="16" fontId="5" fillId="0" borderId="0" xfId="0" applyNumberFormat="1" applyFont="1"/>
    <xf numFmtId="0" fontId="5" fillId="0" borderId="0" xfId="0" applyFont="1" applyAlignment="1">
      <alignment vertical="top" wrapText="1"/>
    </xf>
    <xf numFmtId="0" fontId="3" fillId="0" borderId="24" xfId="0" applyFont="1" applyBorder="1"/>
    <xf numFmtId="164" fontId="3" fillId="0" borderId="24" xfId="0" applyNumberFormat="1" applyFont="1" applyBorder="1"/>
    <xf numFmtId="164" fontId="3" fillId="0" borderId="0" xfId="0" applyNumberFormat="1" applyFont="1"/>
    <xf numFmtId="0" fontId="5" fillId="0" borderId="0" xfId="9" applyFont="1" applyAlignment="1">
      <alignment wrapText="1"/>
    </xf>
    <xf numFmtId="0" fontId="5" fillId="0" borderId="0" xfId="9" applyFont="1"/>
    <xf numFmtId="2" fontId="5" fillId="0" borderId="0" xfId="9" applyNumberFormat="1" applyFont="1"/>
    <xf numFmtId="2" fontId="3" fillId="0" borderId="24" xfId="0" applyNumberFormat="1" applyFont="1" applyBorder="1"/>
    <xf numFmtId="2" fontId="3" fillId="0" borderId="0" xfId="0" applyNumberFormat="1" applyFont="1"/>
    <xf numFmtId="0" fontId="27" fillId="0" borderId="0" xfId="0" applyFont="1" applyAlignment="1">
      <alignment vertical="center" wrapText="1"/>
    </xf>
    <xf numFmtId="0" fontId="28" fillId="0" borderId="0" xfId="0" applyFont="1"/>
    <xf numFmtId="164" fontId="28" fillId="0" borderId="0" xfId="0" applyNumberFormat="1" applyFont="1"/>
    <xf numFmtId="4" fontId="13" fillId="0" borderId="25" xfId="0" applyNumberFormat="1" applyFont="1" applyBorder="1" applyAlignment="1">
      <alignment horizontal="center" vertical="center"/>
    </xf>
    <xf numFmtId="4" fontId="13" fillId="0" borderId="24" xfId="0" applyNumberFormat="1" applyFont="1" applyBorder="1" applyAlignment="1">
      <alignment horizontal="center" vertical="top"/>
    </xf>
    <xf numFmtId="49" fontId="8" fillId="0" borderId="24" xfId="0" applyNumberFormat="1" applyFont="1" applyBorder="1" applyAlignment="1">
      <alignment wrapText="1"/>
    </xf>
    <xf numFmtId="0" fontId="31" fillId="21" borderId="29" xfId="0" applyFont="1" applyFill="1" applyBorder="1" applyAlignment="1">
      <alignment horizontal="center" vertical="top" wrapText="1"/>
    </xf>
    <xf numFmtId="0" fontId="31" fillId="21" borderId="30" xfId="0" applyFont="1" applyFill="1" applyBorder="1" applyAlignment="1">
      <alignment horizontal="center" vertical="center" wrapText="1"/>
    </xf>
    <xf numFmtId="0" fontId="31" fillId="21" borderId="30" xfId="0" applyFont="1" applyFill="1" applyBorder="1" applyAlignment="1">
      <alignment horizontal="center" vertical="center"/>
    </xf>
    <xf numFmtId="168" fontId="31" fillId="21" borderId="30" xfId="0" applyNumberFormat="1" applyFont="1" applyFill="1" applyBorder="1" applyAlignment="1">
      <alignment horizontal="center" vertical="center" wrapText="1"/>
    </xf>
    <xf numFmtId="168" fontId="31" fillId="21" borderId="31" xfId="0" applyNumberFormat="1" applyFont="1" applyFill="1" applyBorder="1" applyAlignment="1">
      <alignment horizontal="center" vertical="center" wrapText="1"/>
    </xf>
    <xf numFmtId="0" fontId="32" fillId="14" borderId="32" xfId="0" applyFont="1" applyFill="1" applyBorder="1" applyAlignment="1">
      <alignment horizontal="center" vertical="top"/>
    </xf>
    <xf numFmtId="0" fontId="32" fillId="14" borderId="33" xfId="0" applyFont="1" applyFill="1" applyBorder="1" applyAlignment="1">
      <alignment wrapText="1"/>
    </xf>
    <xf numFmtId="0" fontId="32" fillId="14" borderId="33" xfId="0" applyFont="1" applyFill="1" applyBorder="1" applyAlignment="1">
      <alignment horizontal="center"/>
    </xf>
    <xf numFmtId="164" fontId="32" fillId="14" borderId="33" xfId="0" applyNumberFormat="1" applyFont="1" applyFill="1" applyBorder="1"/>
    <xf numFmtId="164" fontId="32" fillId="14" borderId="34" xfId="0" applyNumberFormat="1" applyFont="1" applyFill="1" applyBorder="1"/>
    <xf numFmtId="0" fontId="32" fillId="14" borderId="35" xfId="0" applyFont="1" applyFill="1" applyBorder="1" applyAlignment="1">
      <alignment horizontal="center" vertical="top"/>
    </xf>
    <xf numFmtId="0" fontId="32" fillId="14" borderId="36" xfId="0" applyFont="1" applyFill="1" applyBorder="1" applyAlignment="1">
      <alignment wrapText="1"/>
    </xf>
    <xf numFmtId="0" fontId="32" fillId="14" borderId="36" xfId="0" applyFont="1" applyFill="1" applyBorder="1" applyAlignment="1">
      <alignment horizontal="center"/>
    </xf>
    <xf numFmtId="164" fontId="32" fillId="14" borderId="36" xfId="0" applyNumberFormat="1" applyFont="1" applyFill="1" applyBorder="1"/>
    <xf numFmtId="164" fontId="32" fillId="14" borderId="37" xfId="0" applyNumberFormat="1" applyFont="1" applyFill="1" applyBorder="1"/>
    <xf numFmtId="0" fontId="32" fillId="14" borderId="35" xfId="0" applyFont="1" applyFill="1" applyBorder="1" applyAlignment="1">
      <alignment vertical="top"/>
    </xf>
    <xf numFmtId="49" fontId="33" fillId="14" borderId="36" xfId="0" applyNumberFormat="1" applyFont="1" applyFill="1" applyBorder="1" applyAlignment="1">
      <alignment wrapText="1"/>
    </xf>
    <xf numFmtId="49" fontId="33" fillId="14" borderId="36" xfId="0" applyNumberFormat="1" applyFont="1" applyFill="1" applyBorder="1" applyAlignment="1">
      <alignment horizontal="left" wrapText="1"/>
    </xf>
    <xf numFmtId="0" fontId="32" fillId="14" borderId="38" xfId="0" applyFont="1" applyFill="1" applyBorder="1" applyAlignment="1">
      <alignment horizontal="center"/>
    </xf>
    <xf numFmtId="164" fontId="32" fillId="14" borderId="39" xfId="0" applyNumberFormat="1" applyFont="1" applyFill="1" applyBorder="1"/>
    <xf numFmtId="0" fontId="34" fillId="14" borderId="36" xfId="0" applyFont="1" applyFill="1" applyBorder="1" applyAlignment="1">
      <alignment wrapText="1"/>
    </xf>
    <xf numFmtId="49" fontId="35" fillId="14" borderId="36" xfId="0" applyNumberFormat="1" applyFont="1" applyFill="1" applyBorder="1" applyAlignment="1">
      <alignment wrapText="1"/>
    </xf>
    <xf numFmtId="0" fontId="34" fillId="14" borderId="36" xfId="0" applyFont="1" applyFill="1" applyBorder="1" applyAlignment="1">
      <alignment horizontal="center"/>
    </xf>
    <xf numFmtId="164" fontId="34" fillId="14" borderId="36" xfId="0" applyNumberFormat="1" applyFont="1" applyFill="1" applyBorder="1"/>
    <xf numFmtId="164" fontId="34" fillId="14" borderId="37" xfId="0" applyNumberFormat="1" applyFont="1" applyFill="1" applyBorder="1"/>
    <xf numFmtId="49" fontId="34" fillId="14" borderId="40" xfId="0" applyNumberFormat="1" applyFont="1" applyFill="1" applyBorder="1" applyAlignment="1">
      <alignment wrapText="1"/>
    </xf>
    <xf numFmtId="0" fontId="36" fillId="14" borderId="41" xfId="0" applyFont="1" applyFill="1" applyBorder="1" applyAlignment="1">
      <alignment horizontal="center"/>
    </xf>
    <xf numFmtId="164" fontId="36" fillId="14" borderId="42" xfId="0" applyNumberFormat="1" applyFont="1" applyFill="1" applyBorder="1"/>
    <xf numFmtId="0" fontId="32" fillId="14" borderId="43" xfId="0" applyFont="1" applyFill="1" applyBorder="1" applyAlignment="1">
      <alignment horizontal="center" vertical="top"/>
    </xf>
    <xf numFmtId="49" fontId="36" fillId="14" borderId="44" xfId="0" applyNumberFormat="1" applyFont="1" applyFill="1" applyBorder="1" applyAlignment="1">
      <alignment wrapText="1"/>
    </xf>
    <xf numFmtId="0" fontId="36" fillId="14" borderId="44" xfId="0" applyFont="1" applyFill="1" applyBorder="1" applyAlignment="1">
      <alignment horizontal="center"/>
    </xf>
    <xf numFmtId="164" fontId="36" fillId="14" borderId="45" xfId="0" applyNumberFormat="1" applyFont="1" applyFill="1" applyBorder="1"/>
    <xf numFmtId="0" fontId="32" fillId="0" borderId="0" xfId="0" applyFont="1" applyAlignment="1">
      <alignment horizontal="center" vertical="top"/>
    </xf>
    <xf numFmtId="0" fontId="32" fillId="0" borderId="0" xfId="0" applyFont="1" applyAlignment="1">
      <alignment vertical="top" wrapText="1"/>
    </xf>
    <xf numFmtId="0" fontId="32" fillId="0" borderId="0" xfId="0" applyFont="1" applyAlignment="1">
      <alignment horizontal="center"/>
    </xf>
    <xf numFmtId="164" fontId="22" fillId="0" borderId="47" xfId="0" applyNumberFormat="1" applyFont="1" applyBorder="1"/>
    <xf numFmtId="164" fontId="22" fillId="0" borderId="42" xfId="0" applyNumberFormat="1" applyFont="1" applyBorder="1" applyAlignment="1">
      <alignment horizontal="right"/>
    </xf>
    <xf numFmtId="164" fontId="37" fillId="0" borderId="45" xfId="0" applyNumberFormat="1" applyFont="1" applyBorder="1" applyAlignment="1">
      <alignment horizontal="right"/>
    </xf>
    <xf numFmtId="168" fontId="32" fillId="0" borderId="0" xfId="0" applyNumberFormat="1" applyFont="1"/>
    <xf numFmtId="0" fontId="0" fillId="3" borderId="0" xfId="0" applyFill="1"/>
    <xf numFmtId="0" fontId="2" fillId="3" borderId="0" xfId="0" applyFont="1" applyFill="1" applyAlignment="1">
      <alignment horizontal="left" vertical="top"/>
    </xf>
    <xf numFmtId="0" fontId="38" fillId="0" borderId="0" xfId="0" applyFont="1"/>
    <xf numFmtId="164" fontId="38" fillId="0" borderId="0" xfId="0" applyNumberFormat="1" applyFont="1"/>
    <xf numFmtId="164" fontId="26" fillId="0" borderId="0" xfId="0" applyNumberFormat="1" applyFont="1"/>
    <xf numFmtId="0" fontId="0" fillId="0" borderId="0" xfId="0" applyAlignment="1">
      <alignment horizontal="center"/>
    </xf>
    <xf numFmtId="0" fontId="38" fillId="0" borderId="24" xfId="0" applyFont="1" applyBorder="1"/>
    <xf numFmtId="164" fontId="38" fillId="0" borderId="24" xfId="0" applyNumberFormat="1" applyFont="1" applyBorder="1"/>
    <xf numFmtId="164" fontId="0" fillId="0" borderId="24" xfId="0" applyNumberFormat="1" applyBorder="1"/>
    <xf numFmtId="2" fontId="5" fillId="0" borderId="0" xfId="0" applyNumberFormat="1" applyFont="1" applyProtection="1">
      <protection locked="0"/>
    </xf>
    <xf numFmtId="2" fontId="0" fillId="0" borderId="0" xfId="0" applyNumberFormat="1" applyProtection="1">
      <protection locked="0"/>
    </xf>
    <xf numFmtId="2" fontId="4" fillId="2" borderId="0" xfId="0" applyNumberFormat="1" applyFont="1" applyFill="1" applyProtection="1">
      <protection locked="0"/>
    </xf>
    <xf numFmtId="0" fontId="0" fillId="0" borderId="0" xfId="0" applyProtection="1">
      <protection locked="0"/>
    </xf>
    <xf numFmtId="2" fontId="28" fillId="0" borderId="0" xfId="0" applyNumberFormat="1" applyFont="1" applyProtection="1">
      <protection locked="0"/>
    </xf>
    <xf numFmtId="165" fontId="20" fillId="13" borderId="11" xfId="0" applyNumberFormat="1" applyFont="1" applyFill="1" applyBorder="1" applyAlignment="1" applyProtection="1">
      <alignment horizontal="right" vertical="center"/>
      <protection locked="0"/>
    </xf>
    <xf numFmtId="165" fontId="13" fillId="12" borderId="12" xfId="6" applyNumberFormat="1" applyFont="1" applyFill="1" applyBorder="1" applyAlignment="1" applyProtection="1">
      <alignment horizontal="right" vertical="center"/>
      <protection locked="0"/>
    </xf>
    <xf numFmtId="43" fontId="24" fillId="18" borderId="23" xfId="1" applyFont="1" applyFill="1" applyBorder="1" applyAlignment="1" applyProtection="1">
      <alignment horizontal="center" vertical="center" wrapText="1"/>
      <protection locked="0"/>
    </xf>
    <xf numFmtId="3" fontId="0" fillId="0" borderId="0" xfId="0" applyNumberFormat="1" applyProtection="1">
      <protection locked="0"/>
    </xf>
    <xf numFmtId="164" fontId="5" fillId="0" borderId="0" xfId="0" applyNumberFormat="1" applyFont="1" applyProtection="1">
      <protection locked="0"/>
    </xf>
    <xf numFmtId="164" fontId="36" fillId="14" borderId="41" xfId="0" applyNumberFormat="1" applyFont="1" applyFill="1" applyBorder="1" applyProtection="1">
      <protection locked="0"/>
    </xf>
    <xf numFmtId="164" fontId="36" fillId="14" borderId="44" xfId="0" applyNumberFormat="1" applyFont="1" applyFill="1" applyBorder="1" applyProtection="1">
      <protection locked="0"/>
    </xf>
    <xf numFmtId="0" fontId="0" fillId="0" borderId="0" xfId="0" applyFont="1" applyAlignment="1">
      <alignment vertical="center" wrapText="1"/>
    </xf>
    <xf numFmtId="0" fontId="0" fillId="0" borderId="0" xfId="0" applyFont="1" applyAlignment="1">
      <alignment horizontal="left" vertical="center" wrapText="1"/>
    </xf>
    <xf numFmtId="0" fontId="0" fillId="0" borderId="0" xfId="0" applyAlignment="1">
      <alignment horizontal="center"/>
    </xf>
    <xf numFmtId="0" fontId="2" fillId="3" borderId="0" xfId="0" applyFont="1" applyFill="1" applyAlignment="1">
      <alignment horizontal="left" vertical="top" wrapText="1"/>
    </xf>
    <xf numFmtId="0" fontId="2" fillId="3" borderId="0" xfId="0" applyFont="1" applyFill="1" applyAlignment="1">
      <alignment horizontal="left" vertical="top"/>
    </xf>
    <xf numFmtId="0" fontId="0" fillId="0" borderId="0" xfId="0" applyAlignment="1">
      <alignment horizontal="left"/>
    </xf>
    <xf numFmtId="0" fontId="0" fillId="0" borderId="0" xfId="0" applyAlignment="1">
      <alignment horizontal="right"/>
    </xf>
    <xf numFmtId="2" fontId="0" fillId="0" borderId="0" xfId="0" applyNumberFormat="1" applyAlignment="1" applyProtection="1">
      <alignment horizontal="right"/>
      <protection locked="0"/>
    </xf>
    <xf numFmtId="164" fontId="0" fillId="0" borderId="0" xfId="0" applyNumberFormat="1" applyAlignment="1">
      <alignment horizontal="right"/>
    </xf>
    <xf numFmtId="4" fontId="11" fillId="6" borderId="5" xfId="0" applyNumberFormat="1" applyFont="1" applyFill="1" applyBorder="1" applyAlignment="1">
      <alignment horizontal="center" vertical="center"/>
    </xf>
    <xf numFmtId="165" fontId="15" fillId="0" borderId="7" xfId="0" applyNumberFormat="1" applyFont="1" applyBorder="1" applyAlignment="1">
      <alignment horizontal="left" vertical="center" wrapText="1"/>
    </xf>
    <xf numFmtId="165" fontId="15" fillId="0" borderId="8" xfId="0" applyNumberFormat="1" applyFont="1" applyBorder="1" applyAlignment="1">
      <alignment horizontal="left" vertical="center" wrapText="1"/>
    </xf>
    <xf numFmtId="165" fontId="15" fillId="0" borderId="9" xfId="0" applyNumberFormat="1" applyFont="1" applyBorder="1" applyAlignment="1">
      <alignment horizontal="left" vertical="center" wrapText="1"/>
    </xf>
    <xf numFmtId="49" fontId="29" fillId="19" borderId="26" xfId="0" applyNumberFormat="1" applyFont="1" applyFill="1" applyBorder="1" applyAlignment="1">
      <alignment horizontal="left" vertical="center" wrapText="1"/>
    </xf>
    <xf numFmtId="49" fontId="29" fillId="19" borderId="27" xfId="0" applyNumberFormat="1" applyFont="1" applyFill="1" applyBorder="1" applyAlignment="1">
      <alignment horizontal="left" vertical="center" wrapText="1"/>
    </xf>
    <xf numFmtId="49" fontId="29" fillId="19" borderId="28" xfId="0" applyNumberFormat="1" applyFont="1" applyFill="1" applyBorder="1" applyAlignment="1">
      <alignment horizontal="left" vertical="center" wrapText="1"/>
    </xf>
    <xf numFmtId="49" fontId="30" fillId="20" borderId="26" xfId="0" applyNumberFormat="1" applyFont="1" applyFill="1" applyBorder="1" applyAlignment="1">
      <alignment horizontal="center" vertical="center" wrapText="1"/>
    </xf>
    <xf numFmtId="49" fontId="30" fillId="20" borderId="27" xfId="0" applyNumberFormat="1" applyFont="1" applyFill="1" applyBorder="1" applyAlignment="1">
      <alignment horizontal="center" vertical="center" wrapText="1"/>
    </xf>
    <xf numFmtId="49" fontId="30" fillId="20" borderId="28" xfId="0" applyNumberFormat="1" applyFont="1" applyFill="1" applyBorder="1" applyAlignment="1">
      <alignment horizontal="center" vertical="center" wrapText="1"/>
    </xf>
    <xf numFmtId="0" fontId="22" fillId="0" borderId="46" xfId="0" applyFont="1" applyBorder="1" applyAlignment="1">
      <alignment horizontal="left"/>
    </xf>
    <xf numFmtId="0" fontId="22" fillId="0" borderId="40" xfId="0" applyFont="1" applyBorder="1" applyAlignment="1">
      <alignment horizontal="left"/>
    </xf>
    <xf numFmtId="0" fontId="22" fillId="0" borderId="48" xfId="0" applyFont="1" applyBorder="1" applyAlignment="1">
      <alignment horizontal="left"/>
    </xf>
    <xf numFmtId="0" fontId="22" fillId="0" borderId="41" xfId="0" applyFont="1" applyBorder="1" applyAlignment="1">
      <alignment horizontal="left"/>
    </xf>
    <xf numFmtId="0" fontId="37" fillId="0" borderId="43" xfId="0" applyFont="1" applyBorder="1" applyAlignment="1">
      <alignment horizontal="left"/>
    </xf>
    <xf numFmtId="0" fontId="37" fillId="0" borderId="44" xfId="0" applyFont="1" applyBorder="1" applyAlignment="1">
      <alignment horizontal="left"/>
    </xf>
  </cellXfs>
  <cellStyles count="14">
    <cellStyle name="Comma 2" xfId="10" xr:uid="{FF5DFC6C-3CC6-4337-9A7B-2212BAFEDFD7}"/>
    <cellStyle name="Currency 2" xfId="11" xr:uid="{AB359BCA-33E4-4966-9487-0C0EAF95979F}"/>
    <cellStyle name="Currency 3 2" xfId="5" xr:uid="{49BAE7C3-49F5-44D3-8939-68687EB6E038}"/>
    <cellStyle name="Currency 4 2" xfId="8" xr:uid="{456DA3B9-DA82-4FFD-B033-EA459D7D0E69}"/>
    <cellStyle name="Hyperlink 2" xfId="13" xr:uid="{3583583B-EC95-4B35-8D6A-7BF6278CF8F0}"/>
    <cellStyle name="Normal 2 2 3" xfId="7" xr:uid="{7C6B0CDA-7B31-4ED1-A49D-8FC07575FDAC}"/>
    <cellStyle name="Normal 3" xfId="4" xr:uid="{0D79032A-A7AF-4670-8808-C22E8412B002}"/>
    <cellStyle name="Normal 4" xfId="12" xr:uid="{90B7FB5B-097F-4F3F-BFA0-7D36CFBD9705}"/>
    <cellStyle name="Normal 5 2" xfId="6" xr:uid="{954CD29A-66CD-422D-9851-E757A4223FC7}"/>
    <cellStyle name="Normalno" xfId="0" builtinId="0"/>
    <cellStyle name="Normalno 3" xfId="9" xr:uid="{97D26768-043B-4FF7-A652-72BE42823D44}"/>
    <cellStyle name="Normalno 5" xfId="3" xr:uid="{6E22738D-6758-4B2B-B6F2-C1F5567DC93A}"/>
    <cellStyle name="Valuta" xfId="2" builtinId="4"/>
    <cellStyle name="Zarez"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24</xdr:row>
      <xdr:rowOff>0</xdr:rowOff>
    </xdr:from>
    <xdr:to>
      <xdr:col>2</xdr:col>
      <xdr:colOff>304800</xdr:colOff>
      <xdr:row>27</xdr:row>
      <xdr:rowOff>17145</xdr:rowOff>
    </xdr:to>
    <xdr:sp macro="" textlink="">
      <xdr:nvSpPr>
        <xdr:cNvPr id="2" name="AutoShape 1" descr="data:image/jpeg;base64,/9j/4AAQSkZJRgABAQAAAQABAAD/2wCEAAkGBxMREhUSExIWFhUWFxcVFRcYGB8YFxgXFhcXFxcdGRoYHiggGB0lHhgZITEhJSkrLi4uFx8zODMtNygtLisBCgoKDg0OFxAQGi0dHyUtLy0tLS0tLSstLS0tKystLS0tMi0tLS0tLTcrLS0tLSstLS0tLS0tLS0tLS0tLS0tK//AABEIAHABwAMBIgACEQEDEQH/xAAcAAEAAQUBAQAAAAAAAAAAAAAABAEDBQYHAgj/xABLEAACAQIEAQcHBwkHAwUBAAABAgMAEQQSITEFBgcTIkFRcTJCYYGRsdEUFSNScqHBM1RikpOywtLwQ0RTgoOz4RY14iRjhKPxF//EABgBAQEBAQEAAAAAAAAAAAAAAAABAgME/8QAIhEBAAMAAwEAAQUBAAAAAAAAAAECEQMSMSFRBCJBYfAT/9oADAMBAAIRAxEAPwDuNKUoFKUoFKUoFKUoFKUoFKUoFKUoFKUoFKUoFKUoFKUoFKUoFKUoFKUoFKUoFKUoFKUoFKUoFKUoFKUoFKUoFKUoFKUoFKUoFKUoFKUoFKUoFKUoFKUoFKUoFKUoFKVQmgrSoWI4vh4/LniX7Uij3moE3LDArvioz9k5v3QaDOUrVpecHADaVm8I3/ECoknOVhBskzf5VHvemjdKVoMvOdF5uHc+LAe69RJec5/NwyjxkJ9yipo6TSuVS85GKPkxwj1Mf4qhy8vscdpEXwQfxXpo7DSuJS8sMc2+Jf1BV9yiocvHcU2+Jm/aMB7AaaO81akxCL5TqPEge+vn+XEyN5Tu3ixPvqzl9FNHe5eO4VfKxMI8ZFH41Fk5W4Jf71GfA5v3b1w61UZgO0e2po7PJy7wA/t7+Ech/hqPJziYIbNI3gh/G1cbOIT66+0UGIXsYHwN6arrcnObhRtFOf8AKg/jqO/OhD2YeQ+JUe69csMo9PqBPuFBJ6G/Ub4U0dLk50h2YQ+uW38Bqw/Ok/ZhVHjIT/CK55mP1W9lvfQFvqN7V/mpo35+c6fsgiHiWP4irL85WLOyQD/Kx/jrSRm+p94/A1XK/cv63/jTRt7c4uNP+EPBD+LVabl/jj/aIPBB+NatkfuX2n+WnRN3r95+FBsx5dY8/wBvb/TT+WrZ5a44/wB5P6ify1rwib6w/VP81ehEfrfd/wA0GcPK/HfnL+xf5a8/9VY0/wB5k9o+FYXoT9Y+wfCq9D+k33fCgyx5S4z85l/WNef+o8X+dTftG+NYvoR3t7T+FOhHp/WPxoMkeP4r85m/aN8aoeO4r85m/av8ax3Qr3e806Ffqj2CgnnjuJ/Opv2rfGvJ47P+dS/tW/mqGIx3D2CvVqqJHz5N+dS/tW+NPnmf84m/aP8AGo96UF/53n/x5/15PjT52xH+PP8AtH+NR6rQSPnbE/48/wC1b+anzvi/zif9s381R6qKCV87Yv8AOpv2z/Gr+G49jUYMMVIbEGzOzKbdhBNiKx16XoN44pzpPEgZMGHAAzky5bHtNghuvpvWZi4txmSISrgcKl1zCN536W1rgECPKCe4sPTauYB7VneKcvMf8mMcWTPlymSx6W3euuXN6vvqjf8Am+5RScQwnyiVFQ9I6ALe1ltr1tb3v7K2atL5nocnCoP0jK3/ANrgfcK3SgUpSgUpWoc7LEcKxNv/AGv96Og2p8Qi7uo8SBUaTjOGXysRCPGRR7zWk8l+b/hLYSKRoYpy6B3lY7syjNseqAdMvZbvua43ymweHg4jLHhWBhSVRGQcwGiFgD52V8wv+jQdX4xzjYqOR4khiXIzLchpL2NrgggWNYPEcvOIPtKUHcsS+9lJ++oOMhykEbMMwtt6fvqOBWdF3Ecoca/lYmf/ACuy/cpF6xk80kmrdI/2rn941Pq/hIM5IAU2F9Tb2AasfQKmjCqj/wCG3tUfxV7Eb/U9rD8DWxnBqCBmjGdSQSDoy36pzNdb/W9G3fGTKxAui33JUgLbXcG/opoxAjf6q/rfBaqI37k/WP8ALWclWNQr5hfyWVQu3Yw8oe3Xwr1JNEq3V2JLC4ACkLfM3m2BvoACR7qmjB9G/evsJ/EV6WCQ7MPUh/nrNjEx3NnYLY5CC+dTYAXF8p7jVkYyO5JV+uvWsxuHGtwSesL62NNGOGDk/S9Sei/bfs1qrcNkG5k2vsu2n6PpHtqc2OW2ialQDfUBxsy3v6wa8xY1QbmFCLAECy9ZTfMNDa/aBoaCG3DmGhL7E6lRou+wG1VThpbYSHwLfw1LbiHVI6NQS2ZWGhUjbQCx007L1X51fKFByqNgLC3ova9vXT6IZ4ZYXs1tbXZ9bb2udbfgasnDJ9UHx199TXxzm12Jsbi7MbEeu1Rydb29m3qqiz8lT6ifqj4VURKNlA9QFXKUAULVQ15Ior1eleKUFwVUVbqtB6pevNKD3mqoNeKreqi7VL14Bpeiqk1S9UpeiK3pVL0vRVaUBpegVWvNqraiK1SmWqWoK1SqFh9YV5MqfWHtFUe6Xq30yfWqhxSDc/caC9S9Rzjox5w/rxrweJxDzh7R8aolVUVBfjMQvY3PcLXNe14qh2SQ+CE0HRORHK8QgYeewjucj/VubkN3i5Jv2X9nS1YEXBuDqDXziOIE7QTH/TPwrZeSPOMcLIuHxCMIWIF20MWY+VqPI7SPWO4h2qlKUCtQ52f+1Yj/AEv96OtvrUedj/tWI/0v96Og+bpVHdVobipEgqzUV0ngiGbC5d2XrL+IqJWT5E/k1px/BdFJceS/WX8RWWYY29UvVKpRVb0vVKoXA7R7aD3VL1aOJQbuvtFeflkf119vwoLxqlR24hGPO+4/CrR4tEPO+4/CiptKx7cai7/d+JrweOx9zfd8aYMnVLViW4+n1T/XqrweUA7E+8/y0yRmarWBblD+h+P4irZ5QN2KPZ/5UwbFStaPHpO4VMhxEz5Rn1cAhVQsbNtc5LD20wZilq1viHEJonZC21jtY6qG27DrasjLw7E6/Sgn6PLYsMxkbKdb6ZTvTBk7VW1YCPCytH0jT5RlLi9yMvRtJqdbeT+PoN+fhtrqZHL2lK9VSv0SgnN263sPTVwZc6V4aVRuy+0VjX4IEYZ2NuiZmOYIBIhQMMwU2XrjsJq1hOHxvI1pC6ZkC2c5gGnjjOYaWuGNvbpTBlflcf11/WFeWxkY84VrvFGizARE2t1tWK5rnbPrtb11Byjuq4NtbiUQ877j8K8fO0P1v69dayUAHs7rG97gDfSqxWzC+1xfwvr91MGx/PEY7/u+NeW43H3H+vCrUj4ItYAgEgZhmsB0qnzySCI8wJ2uao+IwkbWWPOt7k2vvGw0uwJ65Bte2nfamD2eNr2L95/lrw3Gx9T7/wD8qw2Nw4SyQkMY2QsTfrHJ1rEm1iG2tvV7C8SjKRwjDZ8pzb6s1mz3GU3Gug7Mo7qYPPz2exfu/wCa8njT7ZR7P+auxcdEeYJh0UkqdN7KYzYkLfdPQOsdL61YxXEnlVU6JRZs/VU3Jux++5v329FBflx2IW5aJ1tYm6kWBNhuvfpVn5wnOwb9XutfYeke0V7k43iAxdh5TAgFTlBRs9lB9JF+3aqScoZiDqAxZXLDfqBcoAOgHVUnvyiqjzLicSASVcBbBiVYAXta57L3HtqKeIyHzj7T8av8TnldEMkmYPdwLAWKjJ2Du/GrMHDpHUMoBBNhqL+UFJI3CgsNaCTgYJ5wxV16pAOYgXLXta49Fe34bKCA00K5gTrIumgNjYaeUKiScLceUUHVd7Ftepa4+1roKg0GWTBXAPyuIXFyC5BGo00Bvob+o91R8bDkAInWQncKWNtAbkkW7beqvOEw6tFM5vePo8vd1iQb/wBdlWcMiluuSBY+SLkm2gA9JsKC5gkjZiJZCi20YAtrcW0HrPqqUIcIN5JW0OyAWNtN9xeqS4OJVcl5CQGt9GQL3OTNmGgIt67+g1ExsORrBXUHyc46x7D2DtvQSpPkgU5enLWNr5ACdLX7hv6dagMdtB7db37vCpPCiBOmfYN1gfXoQarh4s8rEKpVSXKswQFQb29mmlBuPDuVmGiw8Ud5MyogbKg3UDMLki97W9dWpuWUJFv/AFO1vMF9LX3Nj21g4o0HW6PDbAkNMLAlVuMp1G19zYlhc6VjMXYojgxg2CFVvmNs12cW3P4iiY2vDcq062WORrAsc7X0HdlU233OmmprB492xGJjcplEzRhRe+l1SoUkbQgWb8pECQNOo97g38BWU4GhkxnD0P8AiYfsI0Mqk7jXbs0ouPpulKUCtS51v+14j/S/3o622sPyu4OcbhJcMrBC+WzEXAyurbD7NBy3g/M/JPCksmKETOobIIs+UMLi7Z1ubEXAHrNc+45wR8Ji3wrkM0ciqWGxDAMp12uGBt2bV3XhfJjicKLGOKrkQZVBwyvYWsBmZsxt2a1hMTzRZ2aaTHSSSklyTGBmbfUljUEPgGCEY0239tQ+cfH9DBGFHWZzY22sNd/Gs/gMAYxluTbTWtV52B9Hh/tyfurWI9SPWipj8Q+zMfBR6T2D0H2VZkx0wJBkYEaEX7RUrBKoQHq3O5MxTe4FwPXUbiCKD1cgsbHK5e9+te5Fjvbfs8TW1CspQOzkgsMoZrlmBGqqdTY21tXjFwtG2VmF7ahWvlOuhtpcW7L16+VjIi5evH5Dg7DMXsVIsdSddN+2qcRxvTPnIsSNesWuddsxJA9GwtRVi5+sew7nt2r1h4ukdULAXNrnYVZY1SgyfzKbFumgsL+f3W7h6R7RVnEYJEt9Mrb3y62sRbt13O3dUSNCxAAuSQAO8nQVLXhUxNhGb6aXAOu259B9lBcOCgG+Kv4RMfZr6qSYbDqF+mZiQCwVdBdSbXO2thsfDut4fhU0gDKmh0uSB2X2JvtXo8IlsT1dDY9dRbQHtNj5Q2oPd8ID/bMotbYE2Zr312IKjQA9U661CxRQt9GGC6aNa9+3bsr0MExZkFiUBJsbggWvYjff7jUrFYe8eHCp1mVjYC7NqNdN9j7D6SQx1UvQmspDjhYKZRlCqF+ivYlWDDU9zEE63vpQYy1bBhOUJjREVyAqgEdEG6wABN+lXu7u+sdjuIBm1nZ7qyt1AmmjKPSCwv6LVFggzJI+a2TLpbfMbf1vQXsTH0gaRT1VEaHNoxsipewuBcjv7akJxPEyEBXJI6wsFFspD3uR3qD6qsgFYpVv5yX0IHePKUEeu2x79ceMSqhgRqRob2trc6dumlBmmXFm5OYZb38lQLBkIAGmwIsOy3eLxcViJ16rSv1gJLZzbragkX3qzNxCKxPQLrexzud9u3s++onykNlsoUWtcC2ax1N9iddfVQSoHLMFJazMMwB3zEX8Sa9Y+EJIyDUA2F9ez0DWruKESuxWwVZEABbsIUtoQdN9b6d1Q8fiB0jFLG7dXLqDrpa296CZHhoyATMBoM3Ubqki9ri99bD10khjAYq7NZVPkkdYtZg2mgAtrfUn1C9ImOijM7pIiM5zNcWzuPPVTdSbaXA2Iq1gcNi8XdwRkJEZklkEaFhYhczHU6jT000xDvU1Avycm3W6WwNuzL9a33V6hhmQSwtBLnEqo4WMvlKG7AkAqT6O3TcGvWIwsvRv9BKBnaS5QABALHaxFu2wsKnaE2HjAKLEmMOMyLq+W2YnbxtvqBUuaMCM2jh0CnN0qsxy2va1ic1tQLHXSofC+EdIiTzYhYIpHaOM5TIzFdGIQEaA6b9/oubgsjYwYIOgbM6l/MyopcsO0gqLgeA0q63NJiIn8vMiZ5cq5buwsF8kZtQBfsF7eqpHDlMcyEgaMw8oDVQQdSdBftr1BhISIpMLiWZhMsTiZMi5irujoy65D0bCxFwbVnIOSmMBU9JCpVpGGhOrb3uw9Xd21i3JWvsuc2iPWrRupe7NlFybgZrHcaX11rJpxMEkvNJe7WYIhJUElbk2IN2bt0zHvIrx/wBOBMdDhcQ4yPrdDYtdXKD9G7rk3vrp2Gr3H4UGGW+EXDTCQooBN5IsrElwdCVbIMw+tbw1Fonx1rSbUm8eQx2JxqOGGeRutmTNYC7ayFgL6k7W9N6ux4IMkbBjd+kJAANhH4ke/t9uSwmHiiWAfI45MNJArYjEuCXVypMnRyA/QsjaBdyQBrep3JfkvDiMPHK7ShrEEBza5AJIsRYEnb76zflikbLla0V9a7jpSEhzagJcA6Agn0MTrbfTbao6cVizG0UeoUZWzHa9yDcan8K2nlfyTggwjyRFwy5AMzFhZmVCDcmw619KrguKxwxoEeAYRsOqzwdUzSS5LOGU9YsW2bYaG9taU5IvGw3xRHJEzuZ+WqjiV5FCQIW8kIqF8x7OqSbnwq5CVQTrMuV1QgK4yMr3HmtYg/8AHfXrk/jBEmJTpRDLKsYjmyk5MjEyKCgLJmBGoHm9mlbDyVxQxeJCykT5IFiaV1uzlC7AgsM2mbKCbEhBfuFvfrEyzacjWvTYiELMqyIetGEAJN9Lkr1uzY6Ht2q3wg4rEN0OHVnAYNYMFVSDdSWYhVN7kXI7a6983wAEGNADuCLDa1iNreiuZYfExRxYvCSLMIhiTKrQ2OUqWjCvmYdXqrbXceuufFzd9+Jw3re2T8hj8c+MEvyQ9N0pYRmEsSc2hAIvYjY322N7a1OfhM8fRy9LFOVlRHjhkLyRPcsFdSBa+RtQSLgjSoc/G2OMTFILMjR9GGN9I1WNQx0vdV18dKs4bGoZVjhh6FWkDODIZCSqsqi5VbKMzaWvrqdK62mYjWrZG4zsWGxJcP8AJJvysrkZ1TQggAdcWIvrWGg4NiJMR8nb6JghldpNljUZmbtzad3xrricehDLGXOfpEhtY/lGTOBfbyRe9aNyp42HxWGxMMmUNAbF10ys8qsGXW4YXFvCuHHy3tOTGOPFybeItHxgOUGAihhjnw+IM8b5lu0fRsroFzAi5uDmuDp3EdpkzcGw8XS4eTESnGJEZiVVThhlj6Uxm/XzZfPGlyNKxXE+KtPbMFCrfKiLlQZrZrDvNhcknYd1ecfxyV1EZkDKFVS2RQ5VbWVny52AsBYnzR3CvQ9F+uz18bVhuQmIxKJJ8qQrlAXqbKCdLXG2tZ7k7yUlw3EMAZJVlBlKiylSOjjkkXS50svfUvgnEJlwsfQxLIvQl1YsAC/SWy+UOy59VbHyajmnxcTuiZYJWdShB6rYaRLt1jYl3IA029deTj5LzeImXlre02x0ilKV7HcpSlApSlBrPHMJkkzAaNr6+34+uuY865vFh9LdeUezKK7VxHDdIhHbuPEVxnncHUw/2pPclYz6sOYmVV3Ouh9VVjIc2U7kAes6VIwDoJFMqO8Qb6RI2COwyGwVjt1rX9F6swA5lzb9X0+cbeJtWklmuKzthXKsYL6raNA9rEg9oK+BsdtKRzNPDKwnXqozsgjCtYWBzWbqgk2v32qZyz5E8Qn4hipYsJIY3lZla6gEaajMw3N6tcN5MYrBYbHPiI1jD4fIt5EZi3SxmwCMTsD7K5789amPrBYmaHItigYREnvz3FtiNd977nTSrUuKiBexS3R6b+Vrtdjr/Vq6vgeT+G6KJhh47vFGxIQC5Kg3uBe57e+pq4CNdolGt9ARt4dno2rzT+sj8PPPNDjWLxCkgxkGyr5It1hv6+29ZSfh8gw8UweRnkDuyG6CNI36O7O5tuV/WHeL7Py+Kw/JZgi5o5ri99bWfKbna6+I7LVrnFeVQxCCJocqBWUHpDI3XZHN8wAY541PZpftN69HHyd6xaIdqWi0axIwh7ejH/yI/wAFNSpeGF1j6CMu+V3lIkVowFbLcNZctu0N3jsqADF9aQ/5VX+I9utXsPxVo2BQCwQx5XAcMrMWOYWGt7G4sRlXuro0dI+Hd0Zcr2aNg2tr2vsbHx1BHeDVZOJG0eXqGMEBgdTfS/o0qFxTFPiJWmka7uSzHa5PoGg7rVYlGaqjKcH4eMViIYC+RZHClu21idPSbWHpNZDFcOw/yaWSOOSJopVQZ2J6QNcEWJ0PnAjsVvVryva1txYg7EEbG/YalcV4o8p687ygbFydzvoTv6dzRutqxWYmNn+P6ZDBYaOPDR4gYb5TK87xsGuUjVcmRSq7s+a49A02NZfhvJuHES4lY5JI40kUBQwYAWBK5ipLFHzLftCi579MixxUNlkZSbA5WtmGujWOo/5rceQUsq4fEiFAZboUVhZSCVBsSVGgzdumngePN2iv7XHkmevxlzyHiIYdPKS19Sbi+ykjKL+mta5MsBh5Gh6L5X0qsGlIH0OUfk82mjZr271v2VvqR40yCyLk6ddluTBl17+tm+6ucYbknxBgbcOxJuNLwutvC4FY4O072k4LzE7P1d4pi8O2PSUorQiSFpwgGR7BOnKqNCCcxsNDrbepPFOMSFJ4pZ4pkkljMMaZWVCsitnAA+jGTMlj1jn1G9W4+b3irbYCX1lF/eYVPw3NZxd2DfJFSxB60sYGnoVia9GOkzuy27DcAwoAIwsVyFbRF3IF/N29Fa5y0ijws2DnjhUGOTORawbomjdQfadfT6K3t+brESlmaTLn6E5c+imEAELYHRiNahcY5n55gqpiY0HSzStmBfWbIbCwXQZT7a8nFx3i0TO/6HmpW0W2XNeJ8ViyTpEZm+UMrP0thlCuJLCzG5zKNdABfv0gDGxPh0gmWQrE7vGUIA+kyl1YNpuuja2DHSun/wD8LlbV+Irf0QE++UVKj5h4/Ox8p+zGqj72NezHrvyWvO2anyG4oCMViJmChnQm+oF7Ko7T9Ud9bUeKxE5Ok6xdorWb8oouRtbQdu1Z3g3NHh8Ojx9PJIkhUsrqpF1NwRYd9vYKzCc32FBvme5YvcCMddhYt5F8xGl68l/082tMvLbjmba+eOGcWaOHJlidVYSIsgJZXawJSxHcCQdPabx4+JSCYT5yJM2fP25jubWtbUi1rWNrWrvUfM1wseZMfGZvwtUqLmk4SN8MzeM0v4OK9j0TaZiImfHA8NjzJiIgciqJL5UUIpY6XsNydBrtsLV0351kMmX5M9umkiLXNsqC4fydm2GvrrfoObnhSbYGH1gt+8TWXHJ7Cfm0R8UVveK4cnD3nXK9Oz5u5aYzPNC8yGItAheMnrL9LKLdYDWw7q16fGqzE5792Zrm3ZevrePg2GXycPCPCNR+FSUw6LsijwAFdaV6xjURkY+QOhZwMkUjHtyqWuewiw7tK6JyXjxAw8Kqs0eUyCVTh5CW6oCEWjOl9dxX0BSs344vH0tXtDgnGOC4+bDOgXETM0cKZTBJGC6TK7vd1UaqPurXhzfcWkygYBlsLatGl/Sbvqa+nKVaUisZBWMfNsPNNxYgjoYlB3zSr2fZvWwcl+afHwtIJjB0ckbxtlkbOMylbj6O3bXcqVqaxMZKzGxjmsXNkfOZf7Hzzvh/IP5MevvrDycyDO7u/ELZ3ZyFh+sxa1zJrv3V2KlZrSK+JFYjxyKPmJg87GzHwRB771Kw/MbglIb5Tirg3FmjGo/066nStq1qPkXADfPITcG9owSRoDdYxr6asYzm54dM4eaAyMFygmRwMoJNsqsBuT2dtbZSsxSseQkViPIatDzc8KXbAwn7QL/vE1LTkVw0bcPwn7CM+9az1K0rHQ8BwqeRhYF+zEg9wqfHGF0UADuAtXqlApSlApSlApSlArk/PVwmQrDJHGzIGfMVBOUsFte2wJH4V1ilB8qJwXEnycNOfsxOfcKkR8lcc22CxPrhce8V9R0oPmh+RfFpN8JO32mA/fcVWLmx4o39xK+kyQj3SXr6WpQcsw3I7GPHF0itG6Yb5MyqyOl9s4u9ibAaFe0iqy82ssmfM9s4w4N3At8mtlIsjbka11Klcf8AhVjpDk3GuaWXEIyrOkZfEPiXJvJ1nXKQAAth4k1jI+Yd/O4ivqw5PvlrtlK6VrFYyGojHIoOYmAeXjZj9lEX35qyWG5k+HL5UmJfxkUfuIK6XStK0GPmf4UN4ZD4zSfgwqZBzW8JTbBg/akkb95zW5UoNbi5BcMXbh+G9cSt+8DWQg5N4NPIwmHX7MKD3LWUpQWY8Ki+SijwUD3VepSgUpSgUpSgUpSgUpSgUpSgUpSgUpSgUpSgUpSgUpSgUpSgUpSgUpSgUpSgUpSgUpSgUpSg/9k=">
          <a:extLst>
            <a:ext uri="{FF2B5EF4-FFF2-40B4-BE49-F238E27FC236}">
              <a16:creationId xmlns:a16="http://schemas.microsoft.com/office/drawing/2014/main" id="{78A3B80B-48AF-4BF5-A4FE-3027602804BD}"/>
            </a:ext>
          </a:extLst>
        </xdr:cNvPr>
        <xdr:cNvSpPr>
          <a:spLocks noChangeAspect="1" noChangeArrowheads="1"/>
        </xdr:cNvSpPr>
      </xdr:nvSpPr>
      <xdr:spPr bwMode="auto">
        <a:xfrm>
          <a:off x="5429250" y="4432300"/>
          <a:ext cx="304800" cy="569595"/>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C928F-9A35-459C-9B5C-767B223CCC5C}">
  <dimension ref="A1:J21"/>
  <sheetViews>
    <sheetView tabSelected="1" workbookViewId="0">
      <selection activeCell="I15" sqref="I15"/>
    </sheetView>
  </sheetViews>
  <sheetFormatPr defaultRowHeight="14.25" x14ac:dyDescent="0.45"/>
  <sheetData>
    <row r="1" spans="1:10" x14ac:dyDescent="0.45">
      <c r="A1" s="239" t="s">
        <v>216</v>
      </c>
      <c r="B1" s="239"/>
      <c r="C1" s="239"/>
      <c r="D1" s="239"/>
      <c r="E1" s="239"/>
      <c r="F1" s="239"/>
      <c r="G1" s="239"/>
      <c r="H1" s="239"/>
      <c r="I1" s="239"/>
      <c r="J1" s="239"/>
    </row>
    <row r="2" spans="1:10" x14ac:dyDescent="0.45">
      <c r="A2" s="240" t="s">
        <v>40</v>
      </c>
      <c r="B2" s="240"/>
      <c r="C2" s="240"/>
      <c r="D2" s="240"/>
      <c r="E2" s="240"/>
      <c r="F2" s="240"/>
      <c r="G2" s="240"/>
      <c r="H2" s="240"/>
      <c r="I2" s="240"/>
      <c r="J2" s="240"/>
    </row>
    <row r="3" spans="1:10" x14ac:dyDescent="0.45">
      <c r="A3" s="216"/>
      <c r="B3" s="216"/>
      <c r="C3" s="216"/>
      <c r="D3" s="216"/>
      <c r="E3" s="216"/>
      <c r="F3" s="216"/>
      <c r="G3" s="216"/>
      <c r="H3" s="216"/>
      <c r="I3" s="216"/>
      <c r="J3" s="216"/>
    </row>
    <row r="4" spans="1:10" x14ac:dyDescent="0.45">
      <c r="A4" s="18" t="s">
        <v>187</v>
      </c>
      <c r="B4" s="215"/>
      <c r="C4" s="215"/>
      <c r="D4" s="215"/>
      <c r="E4" s="215"/>
      <c r="F4" s="215"/>
      <c r="G4" s="215"/>
      <c r="H4" s="215"/>
      <c r="I4" s="215"/>
      <c r="J4" s="215"/>
    </row>
    <row r="6" spans="1:10" x14ac:dyDescent="0.45">
      <c r="A6" t="s">
        <v>188</v>
      </c>
    </row>
    <row r="7" spans="1:10" x14ac:dyDescent="0.45">
      <c r="A7" t="s">
        <v>166</v>
      </c>
      <c r="B7" s="238" t="s">
        <v>189</v>
      </c>
      <c r="C7" s="238"/>
      <c r="D7" s="238"/>
      <c r="E7" s="238"/>
      <c r="F7" s="238"/>
    </row>
    <row r="8" spans="1:10" x14ac:dyDescent="0.45">
      <c r="A8" t="s">
        <v>190</v>
      </c>
      <c r="B8" s="238" t="s">
        <v>191</v>
      </c>
      <c r="C8" s="238"/>
      <c r="D8" s="238"/>
      <c r="E8" s="238"/>
      <c r="F8" s="238"/>
    </row>
    <row r="9" spans="1:10" x14ac:dyDescent="0.45">
      <c r="A9" t="s">
        <v>192</v>
      </c>
      <c r="B9" s="238" t="s">
        <v>193</v>
      </c>
      <c r="C9" s="238"/>
      <c r="D9" s="238"/>
      <c r="E9" s="238"/>
      <c r="F9" s="238"/>
    </row>
    <row r="10" spans="1:10" x14ac:dyDescent="0.45">
      <c r="A10" t="s">
        <v>194</v>
      </c>
      <c r="B10" s="238" t="s">
        <v>195</v>
      </c>
      <c r="C10" s="238"/>
      <c r="D10" s="238"/>
      <c r="E10" s="238"/>
      <c r="F10" s="238"/>
    </row>
    <row r="11" spans="1:10" x14ac:dyDescent="0.45">
      <c r="A11" t="s">
        <v>0</v>
      </c>
      <c r="B11" s="238" t="s">
        <v>196</v>
      </c>
      <c r="C11" s="238"/>
      <c r="D11" s="238"/>
      <c r="E11" s="238"/>
      <c r="F11" s="238"/>
    </row>
    <row r="12" spans="1:10" x14ac:dyDescent="0.45">
      <c r="A12" t="s">
        <v>23</v>
      </c>
      <c r="B12" s="238" t="s">
        <v>197</v>
      </c>
      <c r="C12" s="238"/>
      <c r="D12" s="238"/>
      <c r="E12" s="238"/>
      <c r="F12" s="238"/>
    </row>
    <row r="13" spans="1:10" x14ac:dyDescent="0.45">
      <c r="A13" t="s">
        <v>198</v>
      </c>
      <c r="B13" s="238" t="s">
        <v>199</v>
      </c>
      <c r="C13" s="238"/>
      <c r="D13" s="238"/>
      <c r="E13" s="238"/>
      <c r="F13" s="238"/>
    </row>
    <row r="14" spans="1:10" x14ac:dyDescent="0.45">
      <c r="A14" t="s">
        <v>200</v>
      </c>
      <c r="B14" s="238" t="s">
        <v>210</v>
      </c>
      <c r="C14" s="238"/>
      <c r="D14" s="238"/>
      <c r="E14" s="238"/>
      <c r="F14" s="238"/>
    </row>
    <row r="15" spans="1:10" x14ac:dyDescent="0.45">
      <c r="A15" t="s">
        <v>124</v>
      </c>
      <c r="B15" s="238" t="s">
        <v>215</v>
      </c>
      <c r="C15" s="238"/>
      <c r="D15" s="238"/>
      <c r="E15" s="238"/>
      <c r="F15" s="238"/>
    </row>
    <row r="17" spans="1:1" x14ac:dyDescent="0.45">
      <c r="A17" t="s">
        <v>201</v>
      </c>
    </row>
    <row r="19" spans="1:1" x14ac:dyDescent="0.45">
      <c r="A19" t="s">
        <v>202</v>
      </c>
    </row>
    <row r="20" spans="1:1" x14ac:dyDescent="0.45">
      <c r="A20" t="s">
        <v>203</v>
      </c>
    </row>
    <row r="21" spans="1:1" x14ac:dyDescent="0.45">
      <c r="A21" t="s">
        <v>204</v>
      </c>
    </row>
  </sheetData>
  <mergeCells count="11">
    <mergeCell ref="B15:F15"/>
    <mergeCell ref="A1:J1"/>
    <mergeCell ref="A2:J2"/>
    <mergeCell ref="B7:F7"/>
    <mergeCell ref="B8:F8"/>
    <mergeCell ref="B9:F9"/>
    <mergeCell ref="B10:F10"/>
    <mergeCell ref="B11:F11"/>
    <mergeCell ref="B12:F12"/>
    <mergeCell ref="B13:F13"/>
    <mergeCell ref="B14:F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A18C7-E22B-4541-9C03-89E15D153C21}">
  <dimension ref="A1:G25"/>
  <sheetViews>
    <sheetView topLeftCell="A20" workbookViewId="0">
      <selection activeCell="A13" sqref="A13"/>
    </sheetView>
  </sheetViews>
  <sheetFormatPr defaultRowHeight="14.25" x14ac:dyDescent="0.45"/>
  <cols>
    <col min="1" max="1" width="54.3984375" customWidth="1"/>
  </cols>
  <sheetData>
    <row r="1" spans="1:7" s="9" customFormat="1" ht="15.75" customHeight="1" x14ac:dyDescent="0.45">
      <c r="A1" s="17" t="s">
        <v>226</v>
      </c>
      <c r="B1" s="17"/>
      <c r="C1" s="17"/>
      <c r="D1" s="17"/>
      <c r="E1" s="17"/>
      <c r="F1" s="17"/>
      <c r="G1" s="17"/>
    </row>
    <row r="2" spans="1:7" s="9" customFormat="1" x14ac:dyDescent="0.45">
      <c r="A2" s="17" t="s">
        <v>40</v>
      </c>
      <c r="B2" s="17"/>
      <c r="C2" s="17"/>
      <c r="D2" s="17"/>
      <c r="E2" s="17"/>
      <c r="F2" s="17"/>
      <c r="G2" s="17"/>
    </row>
    <row r="3" spans="1:7" x14ac:dyDescent="0.45">
      <c r="A3" s="18" t="s">
        <v>231</v>
      </c>
      <c r="B3" s="19"/>
      <c r="C3" s="19"/>
      <c r="D3" s="18"/>
      <c r="E3" s="18"/>
      <c r="F3" s="20"/>
      <c r="G3" s="21"/>
    </row>
    <row r="4" spans="1:7" x14ac:dyDescent="0.45">
      <c r="A4" s="18" t="s">
        <v>42</v>
      </c>
      <c r="B4" s="19"/>
      <c r="C4" s="19"/>
      <c r="D4" s="18"/>
      <c r="E4" s="18"/>
      <c r="F4" s="20"/>
      <c r="G4" s="21"/>
    </row>
    <row r="5" spans="1:7" x14ac:dyDescent="0.45">
      <c r="A5" s="22"/>
      <c r="B5" s="23"/>
      <c r="C5" s="23"/>
      <c r="D5" s="22"/>
      <c r="E5" s="22"/>
      <c r="F5" s="24"/>
      <c r="G5" s="25"/>
    </row>
    <row r="7" spans="1:7" x14ac:dyDescent="0.45">
      <c r="A7" t="s">
        <v>232</v>
      </c>
    </row>
    <row r="8" spans="1:7" x14ac:dyDescent="0.45">
      <c r="A8" t="s">
        <v>233</v>
      </c>
    </row>
    <row r="9" spans="1:7" ht="128.25" x14ac:dyDescent="0.45">
      <c r="A9" s="236" t="s">
        <v>234</v>
      </c>
    </row>
    <row r="10" spans="1:7" ht="42.75" x14ac:dyDescent="0.45">
      <c r="A10" s="236" t="s">
        <v>235</v>
      </c>
    </row>
    <row r="11" spans="1:7" x14ac:dyDescent="0.45">
      <c r="A11" t="s">
        <v>236</v>
      </c>
    </row>
    <row r="12" spans="1:7" ht="57" x14ac:dyDescent="0.45">
      <c r="A12" s="236" t="s">
        <v>237</v>
      </c>
    </row>
    <row r="13" spans="1:7" ht="99.75" x14ac:dyDescent="0.45">
      <c r="A13" s="236" t="s">
        <v>238</v>
      </c>
    </row>
    <row r="14" spans="1:7" x14ac:dyDescent="0.45">
      <c r="A14" s="236" t="s">
        <v>240</v>
      </c>
    </row>
    <row r="15" spans="1:7" ht="85.5" x14ac:dyDescent="0.45">
      <c r="A15" s="236" t="s">
        <v>239</v>
      </c>
    </row>
    <row r="16" spans="1:7" x14ac:dyDescent="0.45">
      <c r="A16" s="236" t="s">
        <v>241</v>
      </c>
    </row>
    <row r="17" spans="1:1" ht="28.5" x14ac:dyDescent="0.45">
      <c r="A17" s="237" t="s">
        <v>242</v>
      </c>
    </row>
    <row r="18" spans="1:1" x14ac:dyDescent="0.45">
      <c r="A18" s="237" t="s">
        <v>243</v>
      </c>
    </row>
    <row r="19" spans="1:1" ht="28.5" x14ac:dyDescent="0.45">
      <c r="A19" s="237" t="s">
        <v>244</v>
      </c>
    </row>
    <row r="20" spans="1:1" ht="28.5" x14ac:dyDescent="0.45">
      <c r="A20" s="237" t="s">
        <v>245</v>
      </c>
    </row>
    <row r="21" spans="1:1" ht="28.5" x14ac:dyDescent="0.45">
      <c r="A21" s="237" t="s">
        <v>246</v>
      </c>
    </row>
    <row r="22" spans="1:1" ht="28.5" x14ac:dyDescent="0.45">
      <c r="A22" s="237" t="s">
        <v>247</v>
      </c>
    </row>
    <row r="23" spans="1:1" ht="28.5" x14ac:dyDescent="0.45">
      <c r="A23" s="237" t="s">
        <v>248</v>
      </c>
    </row>
    <row r="24" spans="1:1" x14ac:dyDescent="0.45">
      <c r="A24" s="237" t="s">
        <v>249</v>
      </c>
    </row>
    <row r="25" spans="1:1" ht="28.5" x14ac:dyDescent="0.45">
      <c r="A25" s="237" t="s">
        <v>250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54A90-37DA-45D6-9212-98EA530E6578}">
  <dimension ref="A1:G35"/>
  <sheetViews>
    <sheetView topLeftCell="A21" workbookViewId="0">
      <selection sqref="A1:XFD5"/>
    </sheetView>
  </sheetViews>
  <sheetFormatPr defaultRowHeight="14.25" x14ac:dyDescent="0.45"/>
  <cols>
    <col min="2" max="2" width="26.1328125" customWidth="1"/>
    <col min="3" max="3" width="79" customWidth="1"/>
    <col min="6" max="6" width="13.73046875" customWidth="1"/>
    <col min="7" max="7" width="14.59765625" customWidth="1"/>
  </cols>
  <sheetData>
    <row r="1" spans="1:7" s="9" customFormat="1" ht="15.75" customHeight="1" x14ac:dyDescent="0.45">
      <c r="A1" s="17" t="s">
        <v>226</v>
      </c>
      <c r="B1" s="17"/>
      <c r="C1" s="17"/>
      <c r="D1" s="17"/>
      <c r="E1" s="17"/>
      <c r="F1" s="17"/>
      <c r="G1" s="17"/>
    </row>
    <row r="2" spans="1:7" s="9" customFormat="1" x14ac:dyDescent="0.45">
      <c r="A2" s="17" t="s">
        <v>40</v>
      </c>
      <c r="B2" s="17"/>
      <c r="C2" s="17"/>
      <c r="D2" s="17"/>
      <c r="E2" s="17"/>
      <c r="F2" s="17"/>
      <c r="G2" s="17"/>
    </row>
    <row r="3" spans="1:7" x14ac:dyDescent="0.45">
      <c r="A3" s="18" t="s">
        <v>41</v>
      </c>
      <c r="B3" s="19"/>
      <c r="C3" s="19"/>
      <c r="D3" s="18"/>
      <c r="E3" s="18"/>
      <c r="F3" s="20"/>
      <c r="G3" s="21"/>
    </row>
    <row r="4" spans="1:7" x14ac:dyDescent="0.45">
      <c r="A4" s="18" t="s">
        <v>42</v>
      </c>
      <c r="B4" s="19"/>
      <c r="C4" s="19"/>
      <c r="D4" s="18"/>
      <c r="E4" s="18"/>
      <c r="F4" s="20"/>
      <c r="G4" s="21"/>
    </row>
    <row r="5" spans="1:7" x14ac:dyDescent="0.45">
      <c r="A5" s="22"/>
      <c r="B5" s="23"/>
      <c r="C5" s="23"/>
      <c r="D5" s="22"/>
      <c r="E5" s="22"/>
      <c r="F5" s="24"/>
      <c r="G5" s="25"/>
    </row>
    <row r="6" spans="1:7" ht="28.5" x14ac:dyDescent="0.45">
      <c r="A6" s="26" t="s">
        <v>43</v>
      </c>
      <c r="B6" s="26" t="s">
        <v>44</v>
      </c>
      <c r="C6" s="27" t="s">
        <v>45</v>
      </c>
      <c r="D6" s="26" t="s">
        <v>46</v>
      </c>
      <c r="E6" s="28" t="s">
        <v>47</v>
      </c>
      <c r="F6" s="29" t="s">
        <v>48</v>
      </c>
      <c r="G6" s="30" t="s">
        <v>49</v>
      </c>
    </row>
    <row r="8" spans="1:7" s="6" customFormat="1" x14ac:dyDescent="0.45">
      <c r="A8" s="1" t="s">
        <v>0</v>
      </c>
      <c r="B8" s="2" t="s">
        <v>1</v>
      </c>
      <c r="C8" s="2"/>
      <c r="D8" s="3"/>
      <c r="E8" s="3"/>
      <c r="F8" s="4"/>
      <c r="G8" s="5"/>
    </row>
    <row r="9" spans="1:7" ht="102" customHeight="1" x14ac:dyDescent="0.45">
      <c r="A9" s="6" t="s">
        <v>2</v>
      </c>
      <c r="B9" s="7" t="s">
        <v>3</v>
      </c>
      <c r="C9" s="8" t="s">
        <v>4</v>
      </c>
      <c r="D9" s="9" t="s">
        <v>5</v>
      </c>
      <c r="E9" s="10">
        <v>1</v>
      </c>
      <c r="F9" s="224"/>
      <c r="G9" s="11">
        <f t="shared" ref="G9:G17" si="0">E9*F9</f>
        <v>0</v>
      </c>
    </row>
    <row r="10" spans="1:7" ht="339.75" customHeight="1" x14ac:dyDescent="0.45">
      <c r="A10" s="6" t="s">
        <v>6</v>
      </c>
      <c r="B10" s="7" t="s">
        <v>7</v>
      </c>
      <c r="C10" s="8" t="s">
        <v>8</v>
      </c>
      <c r="D10" s="241" t="s">
        <v>5</v>
      </c>
      <c r="E10" s="242">
        <v>1</v>
      </c>
      <c r="F10" s="243"/>
      <c r="G10" s="244">
        <f>E10*F10</f>
        <v>0</v>
      </c>
    </row>
    <row r="11" spans="1:7" ht="226.5" customHeight="1" x14ac:dyDescent="0.45">
      <c r="A11" s="6"/>
      <c r="B11" s="7"/>
      <c r="C11" s="8" t="s">
        <v>9</v>
      </c>
      <c r="D11" s="241"/>
      <c r="E11" s="242"/>
      <c r="F11" s="243"/>
      <c r="G11" s="244"/>
    </row>
    <row r="12" spans="1:7" ht="279" customHeight="1" x14ac:dyDescent="0.45">
      <c r="A12" s="6"/>
      <c r="B12" s="7"/>
      <c r="C12" s="8" t="s">
        <v>10</v>
      </c>
      <c r="D12" s="241"/>
      <c r="E12" s="242"/>
      <c r="F12" s="243"/>
      <c r="G12" s="244"/>
    </row>
    <row r="13" spans="1:7" ht="290.25" customHeight="1" x14ac:dyDescent="0.45">
      <c r="A13" s="6"/>
      <c r="B13" s="7"/>
      <c r="C13" s="8" t="s">
        <v>11</v>
      </c>
      <c r="D13" s="241"/>
      <c r="E13" s="242"/>
      <c r="F13" s="243"/>
      <c r="G13" s="244"/>
    </row>
    <row r="14" spans="1:7" ht="94.5" customHeight="1" x14ac:dyDescent="0.45">
      <c r="A14" s="6" t="s">
        <v>12</v>
      </c>
      <c r="B14" s="7" t="s">
        <v>13</v>
      </c>
      <c r="C14" s="8" t="s">
        <v>217</v>
      </c>
      <c r="D14" s="9" t="s">
        <v>5</v>
      </c>
      <c r="E14" s="10">
        <v>1</v>
      </c>
      <c r="F14" s="224"/>
      <c r="G14" s="12">
        <f t="shared" si="0"/>
        <v>0</v>
      </c>
    </row>
    <row r="15" spans="1:7" ht="183.75" customHeight="1" x14ac:dyDescent="0.45">
      <c r="A15" s="6" t="s">
        <v>14</v>
      </c>
      <c r="B15" s="7" t="s">
        <v>15</v>
      </c>
      <c r="C15" s="8" t="s">
        <v>16</v>
      </c>
      <c r="D15" s="9" t="s">
        <v>5</v>
      </c>
      <c r="E15" s="10">
        <v>1</v>
      </c>
      <c r="F15" s="225"/>
      <c r="G15" s="12">
        <f t="shared" si="0"/>
        <v>0</v>
      </c>
    </row>
    <row r="16" spans="1:7" ht="57" customHeight="1" x14ac:dyDescent="0.45">
      <c r="A16" s="6" t="s">
        <v>17</v>
      </c>
      <c r="B16" s="7" t="s">
        <v>18</v>
      </c>
      <c r="C16" s="14" t="s">
        <v>19</v>
      </c>
      <c r="D16" s="9" t="s">
        <v>5</v>
      </c>
      <c r="E16" s="10">
        <v>1</v>
      </c>
      <c r="F16" s="224"/>
      <c r="G16" s="12">
        <f t="shared" si="0"/>
        <v>0</v>
      </c>
    </row>
    <row r="17" spans="1:7" ht="109.5" customHeight="1" x14ac:dyDescent="0.45">
      <c r="A17" s="6" t="s">
        <v>20</v>
      </c>
      <c r="B17" s="7" t="s">
        <v>21</v>
      </c>
      <c r="C17" s="14" t="s">
        <v>22</v>
      </c>
      <c r="D17" s="9" t="s">
        <v>5</v>
      </c>
      <c r="E17" s="10">
        <v>1</v>
      </c>
      <c r="F17" s="224"/>
      <c r="G17" s="12">
        <f t="shared" si="0"/>
        <v>0</v>
      </c>
    </row>
    <row r="18" spans="1:7" x14ac:dyDescent="0.45">
      <c r="F18" s="225"/>
      <c r="G18" s="12"/>
    </row>
    <row r="19" spans="1:7" s="6" customFormat="1" x14ac:dyDescent="0.45">
      <c r="A19" s="1" t="s">
        <v>23</v>
      </c>
      <c r="B19" s="2" t="s">
        <v>24</v>
      </c>
      <c r="C19" s="2"/>
      <c r="D19" s="3"/>
      <c r="E19" s="3"/>
      <c r="F19" s="226"/>
      <c r="G19" s="5"/>
    </row>
    <row r="20" spans="1:7" ht="93.75" customHeight="1" x14ac:dyDescent="0.45">
      <c r="A20" s="6" t="s">
        <v>25</v>
      </c>
      <c r="B20" s="7" t="s">
        <v>26</v>
      </c>
      <c r="C20" s="8" t="s">
        <v>27</v>
      </c>
      <c r="D20" s="9" t="s">
        <v>5</v>
      </c>
      <c r="E20" s="10">
        <v>1</v>
      </c>
      <c r="F20" s="225"/>
      <c r="G20" s="12">
        <f>E20*F20</f>
        <v>0</v>
      </c>
    </row>
    <row r="21" spans="1:7" ht="165" customHeight="1" x14ac:dyDescent="0.45">
      <c r="A21" s="6" t="s">
        <v>28</v>
      </c>
      <c r="B21" s="15" t="s">
        <v>29</v>
      </c>
      <c r="C21" s="16" t="s">
        <v>218</v>
      </c>
      <c r="D21" s="9" t="s">
        <v>5</v>
      </c>
      <c r="E21" s="10">
        <v>1</v>
      </c>
      <c r="F21" s="225"/>
      <c r="G21" s="12">
        <f>E21*F21</f>
        <v>0</v>
      </c>
    </row>
    <row r="22" spans="1:7" ht="93" customHeight="1" x14ac:dyDescent="0.45">
      <c r="A22" s="6" t="s">
        <v>30</v>
      </c>
      <c r="B22" s="15" t="s">
        <v>31</v>
      </c>
      <c r="C22" s="8" t="s">
        <v>32</v>
      </c>
      <c r="D22" s="9" t="s">
        <v>5</v>
      </c>
      <c r="E22" s="10">
        <v>1</v>
      </c>
      <c r="F22" s="225"/>
      <c r="G22" s="12">
        <f t="shared" ref="G22" si="1">E22*F22</f>
        <v>0</v>
      </c>
    </row>
    <row r="23" spans="1:7" ht="99.75" customHeight="1" x14ac:dyDescent="0.45">
      <c r="A23" s="6" t="s">
        <v>33</v>
      </c>
      <c r="B23" s="15" t="s">
        <v>34</v>
      </c>
      <c r="C23" s="8" t="s">
        <v>217</v>
      </c>
      <c r="D23" s="9" t="s">
        <v>5</v>
      </c>
      <c r="E23" s="10">
        <v>1</v>
      </c>
      <c r="F23" s="225"/>
      <c r="G23" s="12">
        <f>E23*F23</f>
        <v>0</v>
      </c>
    </row>
    <row r="24" spans="1:7" ht="196.5" customHeight="1" x14ac:dyDescent="0.45">
      <c r="A24" s="6" t="s">
        <v>35</v>
      </c>
      <c r="B24" s="15" t="s">
        <v>36</v>
      </c>
      <c r="C24" s="8" t="s">
        <v>16</v>
      </c>
      <c r="D24" s="9" t="s">
        <v>5</v>
      </c>
      <c r="E24" s="10">
        <v>1</v>
      </c>
      <c r="F24" s="225"/>
      <c r="G24" s="12">
        <f t="shared" ref="G24:G26" si="2">E24*F24</f>
        <v>0</v>
      </c>
    </row>
    <row r="25" spans="1:7" ht="142.5" customHeight="1" x14ac:dyDescent="0.45">
      <c r="A25" s="6" t="s">
        <v>37</v>
      </c>
      <c r="B25" s="15" t="s">
        <v>38</v>
      </c>
      <c r="C25" s="14" t="s">
        <v>39</v>
      </c>
      <c r="D25" s="9" t="s">
        <v>5</v>
      </c>
      <c r="E25" s="10">
        <v>1</v>
      </c>
      <c r="F25" s="225"/>
      <c r="G25" s="12">
        <f t="shared" si="2"/>
        <v>0</v>
      </c>
    </row>
    <row r="26" spans="1:7" ht="142.5" customHeight="1" x14ac:dyDescent="0.45">
      <c r="A26" s="6" t="s">
        <v>219</v>
      </c>
      <c r="B26" s="15" t="s">
        <v>221</v>
      </c>
      <c r="C26" s="8" t="s">
        <v>220</v>
      </c>
      <c r="D26" s="9" t="s">
        <v>54</v>
      </c>
      <c r="E26" s="10">
        <v>1</v>
      </c>
      <c r="F26" s="225"/>
      <c r="G26" s="12">
        <f t="shared" si="2"/>
        <v>0</v>
      </c>
    </row>
    <row r="27" spans="1:7" x14ac:dyDescent="0.45">
      <c r="F27" s="227"/>
    </row>
    <row r="28" spans="1:7" s="6" customFormat="1" x14ac:dyDescent="0.45">
      <c r="A28" s="1" t="s">
        <v>124</v>
      </c>
      <c r="B28" s="2" t="s">
        <v>125</v>
      </c>
      <c r="C28" s="2"/>
      <c r="D28" s="3"/>
      <c r="E28" s="3"/>
      <c r="F28" s="226"/>
      <c r="G28" s="5"/>
    </row>
    <row r="29" spans="1:7" ht="88.5" customHeight="1" x14ac:dyDescent="0.45">
      <c r="A29" s="6" t="s">
        <v>146</v>
      </c>
      <c r="B29" s="15" t="s">
        <v>147</v>
      </c>
      <c r="C29" s="8" t="s">
        <v>148</v>
      </c>
      <c r="D29" t="s">
        <v>5</v>
      </c>
      <c r="E29">
        <v>2</v>
      </c>
      <c r="F29" s="225"/>
      <c r="G29" s="12">
        <f t="shared" ref="G29:G31" si="3">E29*F29</f>
        <v>0</v>
      </c>
    </row>
    <row r="30" spans="1:7" ht="88.5" customHeight="1" x14ac:dyDescent="0.45">
      <c r="A30" s="6" t="s">
        <v>222</v>
      </c>
      <c r="B30" s="15" t="s">
        <v>223</v>
      </c>
      <c r="C30" s="8" t="s">
        <v>229</v>
      </c>
      <c r="D30" t="s">
        <v>5</v>
      </c>
      <c r="E30">
        <v>2</v>
      </c>
      <c r="F30" s="225"/>
      <c r="G30" s="12">
        <f>E30*F30</f>
        <v>0</v>
      </c>
    </row>
    <row r="31" spans="1:7" ht="88.5" customHeight="1" x14ac:dyDescent="0.45">
      <c r="A31" s="6" t="s">
        <v>149</v>
      </c>
      <c r="B31" s="15" t="s">
        <v>150</v>
      </c>
      <c r="C31" s="14" t="s">
        <v>151</v>
      </c>
      <c r="D31" s="9" t="s">
        <v>5</v>
      </c>
      <c r="E31" s="10">
        <v>10</v>
      </c>
      <c r="F31" s="225"/>
      <c r="G31" s="12">
        <f t="shared" si="3"/>
        <v>0</v>
      </c>
    </row>
    <row r="32" spans="1:7" ht="16.149999999999999" customHeight="1" x14ac:dyDescent="0.45">
      <c r="A32" s="6"/>
      <c r="B32" s="15"/>
      <c r="C32" s="165"/>
      <c r="D32" s="166"/>
      <c r="E32" s="166"/>
      <c r="F32" s="167"/>
      <c r="G32" s="12"/>
    </row>
    <row r="33" spans="1:7" s="147" customFormat="1" x14ac:dyDescent="0.45">
      <c r="A33" s="162"/>
      <c r="B33" s="162"/>
      <c r="C33" s="162" t="s">
        <v>128</v>
      </c>
      <c r="D33" s="162"/>
      <c r="E33" s="162"/>
      <c r="F33" s="168" t="s">
        <v>128</v>
      </c>
      <c r="G33" s="163">
        <f>SUM(G9:G31)</f>
        <v>0</v>
      </c>
    </row>
    <row r="34" spans="1:7" s="147" customFormat="1" x14ac:dyDescent="0.45">
      <c r="C34" s="147" t="s">
        <v>129</v>
      </c>
      <c r="F34" s="169" t="s">
        <v>129</v>
      </c>
      <c r="G34" s="164">
        <f>G33*0.25</f>
        <v>0</v>
      </c>
    </row>
    <row r="35" spans="1:7" s="147" customFormat="1" x14ac:dyDescent="0.45">
      <c r="C35" s="147" t="s">
        <v>130</v>
      </c>
      <c r="F35" s="169" t="s">
        <v>130</v>
      </c>
      <c r="G35" s="164">
        <f>G33*1.25</f>
        <v>0</v>
      </c>
    </row>
  </sheetData>
  <sheetProtection algorithmName="SHA-512" hashValue="Yk1WoE/BAMwGhCiTAnuYYjEvqNVwFSoG1BiVOlMJAJEvIS0XDbe1WppjDSKZhfPIcwePU3slYj/UhAtFTWotgg==" saltValue="P8tBOIT6Lg42WebFDDJe5w==" spinCount="100000" sheet="1" objects="1" scenarios="1"/>
  <mergeCells count="4">
    <mergeCell ref="D10:D13"/>
    <mergeCell ref="E10:E13"/>
    <mergeCell ref="F10:F13"/>
    <mergeCell ref="G10:G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A1B7E-F64E-44A7-9EC9-5E2628E351E4}">
  <dimension ref="A1:H25"/>
  <sheetViews>
    <sheetView workbookViewId="0">
      <selection activeCell="C10" sqref="C10"/>
    </sheetView>
  </sheetViews>
  <sheetFormatPr defaultRowHeight="14.25" x14ac:dyDescent="0.45"/>
  <cols>
    <col min="2" max="2" width="26.73046875" customWidth="1"/>
    <col min="3" max="3" width="43.3984375" customWidth="1"/>
    <col min="6" max="6" width="13.1328125" customWidth="1"/>
    <col min="7" max="7" width="14.3984375" customWidth="1"/>
  </cols>
  <sheetData>
    <row r="1" spans="1:8" s="9" customFormat="1" ht="15.75" customHeight="1" x14ac:dyDescent="0.45">
      <c r="A1" s="17" t="s">
        <v>227</v>
      </c>
      <c r="B1" s="17"/>
      <c r="C1" s="17"/>
      <c r="D1" s="17"/>
      <c r="E1" s="17"/>
      <c r="F1" s="17"/>
      <c r="G1" s="17"/>
    </row>
    <row r="2" spans="1:8" s="9" customFormat="1" x14ac:dyDescent="0.45">
      <c r="A2" s="17" t="s">
        <v>40</v>
      </c>
      <c r="B2" s="17"/>
      <c r="C2" s="17"/>
      <c r="D2" s="17"/>
      <c r="E2" s="17"/>
      <c r="F2" s="17"/>
      <c r="G2" s="17"/>
    </row>
    <row r="3" spans="1:8" x14ac:dyDescent="0.45">
      <c r="A3" s="18" t="s">
        <v>50</v>
      </c>
      <c r="B3" s="19"/>
      <c r="C3" s="19"/>
      <c r="D3" s="18"/>
      <c r="E3" s="18"/>
      <c r="F3" s="20"/>
      <c r="G3" s="21"/>
    </row>
    <row r="4" spans="1:8" x14ac:dyDescent="0.45">
      <c r="A4" s="18" t="s">
        <v>42</v>
      </c>
      <c r="B4" s="19"/>
      <c r="C4" s="19"/>
      <c r="D4" s="18"/>
      <c r="E4" s="18"/>
      <c r="F4" s="20"/>
      <c r="G4" s="21"/>
    </row>
    <row r="5" spans="1:8" x14ac:dyDescent="0.45">
      <c r="A5" s="22"/>
      <c r="B5" s="23"/>
      <c r="C5" s="23"/>
      <c r="D5" s="22"/>
      <c r="E5" s="22"/>
      <c r="F5" s="24"/>
      <c r="G5" s="25"/>
    </row>
    <row r="6" spans="1:8" ht="35.450000000000003" customHeight="1" x14ac:dyDescent="0.45">
      <c r="A6" s="26" t="s">
        <v>43</v>
      </c>
      <c r="B6" s="26" t="s">
        <v>44</v>
      </c>
      <c r="C6" s="27" t="s">
        <v>45</v>
      </c>
      <c r="D6" s="26" t="s">
        <v>46</v>
      </c>
      <c r="E6" s="28" t="s">
        <v>47</v>
      </c>
      <c r="F6" s="29" t="s">
        <v>48</v>
      </c>
      <c r="G6" s="30" t="s">
        <v>49</v>
      </c>
    </row>
    <row r="8" spans="1:8" s="6" customFormat="1" x14ac:dyDescent="0.45">
      <c r="A8" s="1" t="s">
        <v>0</v>
      </c>
      <c r="B8" s="2" t="s">
        <v>1</v>
      </c>
      <c r="C8" s="2"/>
      <c r="D8" s="3"/>
      <c r="E8" s="3"/>
      <c r="F8" s="4"/>
      <c r="G8" s="5"/>
    </row>
    <row r="9" spans="1:8" ht="85.5" x14ac:dyDescent="0.45">
      <c r="A9" t="s">
        <v>51</v>
      </c>
      <c r="B9" s="8" t="s">
        <v>52</v>
      </c>
      <c r="C9" s="8" t="s">
        <v>53</v>
      </c>
      <c r="D9" t="s">
        <v>54</v>
      </c>
      <c r="E9">
        <v>1</v>
      </c>
      <c r="F9" s="225"/>
      <c r="G9" s="12">
        <f>E9*F9</f>
        <v>0</v>
      </c>
    </row>
    <row r="10" spans="1:8" ht="114" x14ac:dyDescent="0.45">
      <c r="A10" t="s">
        <v>55</v>
      </c>
      <c r="B10" s="8" t="s">
        <v>56</v>
      </c>
      <c r="C10" s="8" t="s">
        <v>57</v>
      </c>
      <c r="D10" t="s">
        <v>58</v>
      </c>
      <c r="E10">
        <v>0.87</v>
      </c>
      <c r="F10" s="225"/>
      <c r="G10" s="12">
        <f>E10*F10</f>
        <v>0</v>
      </c>
      <c r="H10" s="6"/>
    </row>
    <row r="11" spans="1:8" x14ac:dyDescent="0.45">
      <c r="B11" s="8"/>
      <c r="C11" s="8"/>
      <c r="F11" s="225"/>
      <c r="G11" s="12"/>
    </row>
    <row r="12" spans="1:8" s="6" customFormat="1" x14ac:dyDescent="0.45">
      <c r="A12" s="1" t="s">
        <v>23</v>
      </c>
      <c r="B12" s="2" t="s">
        <v>24</v>
      </c>
      <c r="C12" s="2"/>
      <c r="D12" s="3"/>
      <c r="E12" s="3"/>
      <c r="F12" s="226"/>
      <c r="G12" s="5"/>
    </row>
    <row r="13" spans="1:8" ht="85.5" x14ac:dyDescent="0.45">
      <c r="A13" t="s">
        <v>59</v>
      </c>
      <c r="B13" s="8" t="s">
        <v>60</v>
      </c>
      <c r="C13" s="8" t="s">
        <v>61</v>
      </c>
      <c r="D13" t="s">
        <v>54</v>
      </c>
      <c r="E13">
        <v>1</v>
      </c>
      <c r="F13" s="225"/>
      <c r="G13" s="12">
        <f>E13*F13</f>
        <v>0</v>
      </c>
    </row>
    <row r="14" spans="1:8" ht="85.5" x14ac:dyDescent="0.45">
      <c r="A14" t="s">
        <v>62</v>
      </c>
      <c r="B14" s="8" t="s">
        <v>63</v>
      </c>
      <c r="C14" s="8" t="s">
        <v>64</v>
      </c>
      <c r="D14" t="s">
        <v>58</v>
      </c>
      <c r="E14">
        <v>1.96</v>
      </c>
      <c r="F14" s="225"/>
      <c r="G14" s="12">
        <f>E14*F14</f>
        <v>0</v>
      </c>
    </row>
    <row r="15" spans="1:8" ht="85.5" x14ac:dyDescent="0.45">
      <c r="A15" t="s">
        <v>65</v>
      </c>
      <c r="B15" s="8" t="s">
        <v>66</v>
      </c>
      <c r="C15" s="8" t="s">
        <v>61</v>
      </c>
      <c r="D15" t="s">
        <v>54</v>
      </c>
      <c r="E15">
        <v>1</v>
      </c>
      <c r="F15" s="225"/>
      <c r="G15" s="12">
        <f>E15*F15</f>
        <v>0</v>
      </c>
    </row>
    <row r="16" spans="1:8" x14ac:dyDescent="0.45">
      <c r="F16" s="227"/>
    </row>
    <row r="17" spans="1:7" s="6" customFormat="1" x14ac:dyDescent="0.45">
      <c r="A17" s="1" t="s">
        <v>124</v>
      </c>
      <c r="B17" s="2" t="s">
        <v>125</v>
      </c>
      <c r="C17" s="2"/>
      <c r="D17" s="3"/>
      <c r="E17" s="3"/>
      <c r="F17" s="226"/>
      <c r="G17" s="5"/>
    </row>
    <row r="18" spans="1:7" ht="42.75" x14ac:dyDescent="0.45">
      <c r="A18" t="s">
        <v>152</v>
      </c>
      <c r="B18" s="6" t="s">
        <v>153</v>
      </c>
      <c r="C18" s="170" t="s">
        <v>154</v>
      </c>
      <c r="D18" s="171" t="s">
        <v>5</v>
      </c>
      <c r="E18" s="171">
        <v>20</v>
      </c>
      <c r="F18" s="228"/>
      <c r="G18" s="172">
        <f>E18*F18</f>
        <v>0</v>
      </c>
    </row>
    <row r="19" spans="1:7" ht="99.75" x14ac:dyDescent="0.45">
      <c r="A19" s="6" t="s">
        <v>155</v>
      </c>
      <c r="B19" s="7" t="s">
        <v>156</v>
      </c>
      <c r="C19" s="8" t="s">
        <v>157</v>
      </c>
      <c r="D19" s="171" t="s">
        <v>5</v>
      </c>
      <c r="E19" s="171">
        <v>2</v>
      </c>
      <c r="F19" s="228"/>
      <c r="G19" s="172">
        <f t="shared" ref="G19" si="0">E19*F19</f>
        <v>0</v>
      </c>
    </row>
    <row r="20" spans="1:7" ht="85.5" x14ac:dyDescent="0.45">
      <c r="A20" s="6" t="s">
        <v>158</v>
      </c>
      <c r="B20" s="7" t="s">
        <v>159</v>
      </c>
      <c r="C20" s="8" t="s">
        <v>160</v>
      </c>
      <c r="D20" t="s">
        <v>58</v>
      </c>
      <c r="E20">
        <v>0.9</v>
      </c>
      <c r="F20" s="225"/>
      <c r="G20" s="12">
        <f>E20*F20</f>
        <v>0</v>
      </c>
    </row>
    <row r="21" spans="1:7" x14ac:dyDescent="0.45">
      <c r="F21" s="13"/>
      <c r="G21" s="12"/>
    </row>
    <row r="22" spans="1:7" s="147" customFormat="1" x14ac:dyDescent="0.45">
      <c r="A22" s="162"/>
      <c r="B22" s="162" t="s">
        <v>128</v>
      </c>
      <c r="C22" s="162"/>
      <c r="D22" s="162"/>
      <c r="E22" s="162"/>
      <c r="F22" s="168"/>
      <c r="G22" s="163">
        <f>SUM(G9:G20)</f>
        <v>0</v>
      </c>
    </row>
    <row r="23" spans="1:7" s="147" customFormat="1" x14ac:dyDescent="0.45">
      <c r="B23" s="147" t="s">
        <v>129</v>
      </c>
      <c r="F23" s="169"/>
      <c r="G23" s="164">
        <f>G22*0.25</f>
        <v>0</v>
      </c>
    </row>
    <row r="24" spans="1:7" s="147" customFormat="1" x14ac:dyDescent="0.45">
      <c r="B24" s="147" t="s">
        <v>130</v>
      </c>
      <c r="F24" s="169"/>
      <c r="G24" s="164">
        <f>G22*1.25</f>
        <v>0</v>
      </c>
    </row>
    <row r="25" spans="1:7" x14ac:dyDescent="0.45">
      <c r="F25" s="13"/>
      <c r="G25" s="12"/>
    </row>
  </sheetData>
  <sheetProtection algorithmName="SHA-512" hashValue="hS4BSDHSifGlyPN5LUu7pKfF3wZAa/qzEvkN2+FHn726tDg/6uRQZ5vETZIpZwIpQ9CjnBLnNXb+UKkcNfnT4g==" saltValue="tt2UNbLpfTVDdF+waHjjCw=="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ADFB6-85DB-45E1-97C5-8A4555DFD9F0}">
  <dimension ref="A1:I19"/>
  <sheetViews>
    <sheetView workbookViewId="0">
      <selection activeCell="D24" sqref="D24"/>
    </sheetView>
  </sheetViews>
  <sheetFormatPr defaultRowHeight="14.25" x14ac:dyDescent="0.45"/>
  <cols>
    <col min="2" max="2" width="38.3984375" customWidth="1"/>
    <col min="3" max="3" width="30.1328125" customWidth="1"/>
    <col min="4" max="4" width="35.86328125" customWidth="1"/>
    <col min="7" max="7" width="14" customWidth="1"/>
    <col min="8" max="8" width="16.1328125" customWidth="1"/>
  </cols>
  <sheetData>
    <row r="1" spans="1:8" s="9" customFormat="1" ht="15.75" customHeight="1" x14ac:dyDescent="0.45">
      <c r="A1" s="17" t="s">
        <v>227</v>
      </c>
      <c r="B1" s="17"/>
      <c r="C1" s="17"/>
      <c r="D1" s="17"/>
      <c r="E1" s="17"/>
      <c r="F1" s="17"/>
      <c r="G1" s="17"/>
      <c r="H1" s="21"/>
    </row>
    <row r="2" spans="1:8" s="9" customFormat="1" x14ac:dyDescent="0.45">
      <c r="A2" s="17" t="s">
        <v>40</v>
      </c>
      <c r="B2" s="17"/>
      <c r="C2" s="17"/>
      <c r="D2" s="17"/>
      <c r="E2" s="17"/>
      <c r="F2" s="17"/>
      <c r="G2" s="17"/>
      <c r="H2" s="21"/>
    </row>
    <row r="3" spans="1:8" x14ac:dyDescent="0.45">
      <c r="A3" s="18" t="s">
        <v>67</v>
      </c>
      <c r="B3" s="19"/>
      <c r="C3" s="19"/>
      <c r="D3" s="18"/>
      <c r="E3" s="18"/>
      <c r="F3" s="21"/>
      <c r="G3" s="21"/>
      <c r="H3" s="21"/>
    </row>
    <row r="4" spans="1:8" x14ac:dyDescent="0.45">
      <c r="A4" s="18" t="s">
        <v>42</v>
      </c>
      <c r="B4" s="19"/>
      <c r="C4" s="19"/>
      <c r="D4" s="18"/>
      <c r="E4" s="18"/>
      <c r="F4" s="21"/>
      <c r="G4" s="21"/>
      <c r="H4" s="21"/>
    </row>
    <row r="5" spans="1:8" x14ac:dyDescent="0.45">
      <c r="A5" s="22"/>
      <c r="B5" s="23"/>
      <c r="C5" s="23"/>
      <c r="D5" s="22"/>
      <c r="E5" s="22"/>
      <c r="F5" s="25"/>
      <c r="G5" s="25"/>
      <c r="H5" s="25"/>
    </row>
    <row r="6" spans="1:8" x14ac:dyDescent="0.45">
      <c r="A6" s="31"/>
      <c r="B6" s="32"/>
      <c r="C6" s="32"/>
      <c r="D6" s="33"/>
      <c r="E6" s="34"/>
      <c r="F6" s="35"/>
      <c r="G6" s="35"/>
      <c r="H6" s="36"/>
    </row>
    <row r="7" spans="1:8" x14ac:dyDescent="0.45">
      <c r="A7" s="37" t="s">
        <v>68</v>
      </c>
      <c r="B7" s="37" t="s">
        <v>69</v>
      </c>
      <c r="C7" s="37" t="s">
        <v>70</v>
      </c>
      <c r="D7" s="37" t="s">
        <v>71</v>
      </c>
      <c r="E7" s="37" t="s">
        <v>72</v>
      </c>
      <c r="F7" s="38" t="s">
        <v>73</v>
      </c>
      <c r="G7" s="39" t="s">
        <v>74</v>
      </c>
      <c r="H7" s="40" t="s">
        <v>75</v>
      </c>
    </row>
    <row r="8" spans="1:8" x14ac:dyDescent="0.45">
      <c r="A8" s="41" t="s">
        <v>76</v>
      </c>
      <c r="B8" s="42"/>
      <c r="C8" s="42"/>
      <c r="D8" s="43"/>
      <c r="E8" s="44"/>
      <c r="F8" s="45"/>
      <c r="G8" s="45"/>
      <c r="H8" s="46"/>
    </row>
    <row r="9" spans="1:8" x14ac:dyDescent="0.45">
      <c r="A9" s="47" t="s">
        <v>77</v>
      </c>
      <c r="B9" s="48"/>
      <c r="C9" s="48"/>
      <c r="D9" s="49"/>
      <c r="E9" s="50"/>
      <c r="F9" s="51"/>
      <c r="G9" s="51"/>
      <c r="H9" s="52"/>
    </row>
    <row r="10" spans="1:8" x14ac:dyDescent="0.45">
      <c r="A10" s="53">
        <v>1</v>
      </c>
      <c r="B10" s="54"/>
      <c r="C10" s="54"/>
      <c r="D10" s="55" t="s">
        <v>78</v>
      </c>
      <c r="E10" s="56"/>
      <c r="F10" s="57"/>
      <c r="G10" s="245"/>
      <c r="H10" s="245"/>
    </row>
    <row r="11" spans="1:8" ht="38.25" x14ac:dyDescent="0.45">
      <c r="A11" s="58">
        <v>1.01</v>
      </c>
      <c r="B11" s="59"/>
      <c r="C11" s="59"/>
      <c r="D11" s="60" t="s">
        <v>230</v>
      </c>
      <c r="E11" s="61" t="s">
        <v>5</v>
      </c>
      <c r="F11" s="62">
        <v>1</v>
      </c>
      <c r="G11" s="63"/>
      <c r="H11" s="64">
        <f>F11*G11</f>
        <v>0</v>
      </c>
    </row>
    <row r="12" spans="1:8" ht="38.25" x14ac:dyDescent="0.45">
      <c r="A12" s="58">
        <v>1.02</v>
      </c>
      <c r="B12" s="59"/>
      <c r="C12" s="59"/>
      <c r="D12" s="60" t="s">
        <v>79</v>
      </c>
      <c r="E12" s="61" t="s">
        <v>5</v>
      </c>
      <c r="F12" s="62">
        <v>1</v>
      </c>
      <c r="G12" s="63"/>
      <c r="H12" s="64">
        <f>G12*F12</f>
        <v>0</v>
      </c>
    </row>
    <row r="13" spans="1:8" x14ac:dyDescent="0.45">
      <c r="A13" s="58"/>
      <c r="B13" s="59"/>
      <c r="C13" s="59"/>
      <c r="D13" s="65"/>
      <c r="H13" s="12"/>
    </row>
    <row r="14" spans="1:8" x14ac:dyDescent="0.45">
      <c r="A14" s="53">
        <v>2</v>
      </c>
      <c r="B14" s="54"/>
      <c r="C14" s="54"/>
      <c r="D14" s="55" t="s">
        <v>80</v>
      </c>
      <c r="E14" s="56"/>
      <c r="F14" s="57"/>
      <c r="G14" s="245"/>
      <c r="H14" s="245"/>
    </row>
    <row r="15" spans="1:8" x14ac:dyDescent="0.45">
      <c r="A15" s="58">
        <v>2.0099999999999998</v>
      </c>
      <c r="B15" s="59"/>
      <c r="C15" s="59"/>
      <c r="D15" s="60" t="s">
        <v>81</v>
      </c>
      <c r="E15" s="61" t="s">
        <v>5</v>
      </c>
      <c r="F15" s="62">
        <v>1</v>
      </c>
      <c r="G15" s="63"/>
      <c r="H15" s="64">
        <f>F15*G15</f>
        <v>0</v>
      </c>
    </row>
    <row r="16" spans="1:8" x14ac:dyDescent="0.45">
      <c r="A16" s="58"/>
      <c r="B16" s="59"/>
      <c r="C16" s="59"/>
      <c r="D16" s="66"/>
      <c r="H16" s="12"/>
    </row>
    <row r="17" spans="1:9" x14ac:dyDescent="0.45">
      <c r="A17" s="173"/>
      <c r="B17" s="174"/>
      <c r="C17" s="174"/>
      <c r="D17" s="175"/>
      <c r="E17" s="145"/>
      <c r="F17" s="162"/>
      <c r="G17" s="162" t="s">
        <v>128</v>
      </c>
      <c r="H17" s="163">
        <f>SUM(H16,H15,H12,H11)</f>
        <v>0</v>
      </c>
      <c r="I17" s="147"/>
    </row>
    <row r="18" spans="1:9" x14ac:dyDescent="0.45">
      <c r="A18" s="58"/>
      <c r="B18" s="59"/>
      <c r="C18" s="59"/>
      <c r="D18" s="66"/>
      <c r="F18" s="147"/>
      <c r="G18" s="147" t="s">
        <v>129</v>
      </c>
      <c r="H18" s="164">
        <f>H17*0.25</f>
        <v>0</v>
      </c>
      <c r="I18" s="147"/>
    </row>
    <row r="19" spans="1:9" x14ac:dyDescent="0.45">
      <c r="A19" s="58"/>
      <c r="B19" s="59"/>
      <c r="C19" s="59"/>
      <c r="D19" s="66"/>
      <c r="F19" s="147"/>
      <c r="G19" s="147" t="s">
        <v>130</v>
      </c>
      <c r="H19" s="164">
        <f>H17*1.25</f>
        <v>0</v>
      </c>
      <c r="I19" s="147"/>
    </row>
  </sheetData>
  <sheetProtection algorithmName="SHA-512" hashValue="cKUhFQBqcZAK/u1wAmeqEsusZXMRM855PKihrXsXBUXvFSU6flREGenNouCtE2w73uXH8L6NndM4VE1gmMcTDA==" saltValue="Nk9m8BIZtBJoGzfmSNhj4A==" spinCount="100000" sheet="1" objects="1" scenarios="1"/>
  <mergeCells count="2">
    <mergeCell ref="G10:H10"/>
    <mergeCell ref="G14:H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DD651-7B0E-42E8-AE9F-48F10C726A89}">
  <dimension ref="A1:F32"/>
  <sheetViews>
    <sheetView workbookViewId="0">
      <selection activeCell="K28" sqref="K28"/>
    </sheetView>
  </sheetViews>
  <sheetFormatPr defaultRowHeight="14.25" x14ac:dyDescent="0.45"/>
  <cols>
    <col min="2" max="2" width="69" customWidth="1"/>
    <col min="4" max="4" width="10.73046875" customWidth="1"/>
    <col min="5" max="5" width="22.1328125" customWidth="1"/>
    <col min="6" max="6" width="20.1328125" style="12" customWidth="1"/>
  </cols>
  <sheetData>
    <row r="1" spans="1:6" x14ac:dyDescent="0.45">
      <c r="A1" s="17" t="s">
        <v>226</v>
      </c>
      <c r="B1" s="17"/>
      <c r="C1" s="17"/>
      <c r="D1" s="17"/>
      <c r="E1" s="17"/>
      <c r="F1" s="17"/>
    </row>
    <row r="2" spans="1:6" x14ac:dyDescent="0.45">
      <c r="A2" s="17" t="s">
        <v>40</v>
      </c>
      <c r="B2" s="17"/>
      <c r="C2" s="17"/>
      <c r="D2" s="17"/>
      <c r="E2" s="17"/>
      <c r="F2" s="17"/>
    </row>
    <row r="3" spans="1:6" x14ac:dyDescent="0.45">
      <c r="A3" s="18" t="s">
        <v>67</v>
      </c>
      <c r="B3" s="19"/>
      <c r="C3" s="19"/>
      <c r="D3" s="18"/>
      <c r="E3" s="18"/>
      <c r="F3" s="21"/>
    </row>
    <row r="4" spans="1:6" x14ac:dyDescent="0.45">
      <c r="A4" s="18" t="s">
        <v>42</v>
      </c>
      <c r="B4" s="19"/>
      <c r="C4" s="19"/>
      <c r="D4" s="18"/>
      <c r="E4" s="18"/>
      <c r="F4" s="21"/>
    </row>
    <row r="5" spans="1:6" x14ac:dyDescent="0.45">
      <c r="A5" s="22"/>
      <c r="B5" s="23"/>
      <c r="C5" s="23"/>
      <c r="D5" s="22"/>
      <c r="E5" s="22"/>
      <c r="F5" s="25"/>
    </row>
    <row r="6" spans="1:6" x14ac:dyDescent="0.45">
      <c r="A6" s="67"/>
      <c r="B6" s="68"/>
      <c r="C6" s="68"/>
      <c r="D6" s="68"/>
      <c r="E6" s="68"/>
      <c r="F6" s="69"/>
    </row>
    <row r="7" spans="1:6" x14ac:dyDescent="0.45">
      <c r="A7" s="70" t="s">
        <v>82</v>
      </c>
      <c r="B7" s="71"/>
      <c r="C7" s="72"/>
      <c r="D7" s="72"/>
      <c r="E7" s="72"/>
      <c r="F7" s="73"/>
    </row>
    <row r="8" spans="1:6" x14ac:dyDescent="0.45">
      <c r="A8" s="246"/>
      <c r="B8" s="247"/>
      <c r="C8" s="247"/>
      <c r="D8" s="247"/>
      <c r="E8" s="247"/>
      <c r="F8" s="248"/>
    </row>
    <row r="9" spans="1:6" x14ac:dyDescent="0.45">
      <c r="A9" s="74" t="s">
        <v>83</v>
      </c>
      <c r="B9" s="75" t="s">
        <v>84</v>
      </c>
      <c r="C9" s="74" t="s">
        <v>47</v>
      </c>
      <c r="D9" s="76" t="s">
        <v>85</v>
      </c>
      <c r="E9" s="74" t="s">
        <v>86</v>
      </c>
      <c r="F9" s="77" t="s">
        <v>87</v>
      </c>
    </row>
    <row r="10" spans="1:6" x14ac:dyDescent="0.45">
      <c r="A10" s="78"/>
      <c r="B10" s="79"/>
      <c r="C10" s="80"/>
      <c r="D10" s="80"/>
      <c r="E10" s="80"/>
      <c r="F10" s="81"/>
    </row>
    <row r="11" spans="1:6" x14ac:dyDescent="0.45">
      <c r="A11" s="82">
        <v>0</v>
      </c>
      <c r="B11" s="83" t="s">
        <v>88</v>
      </c>
      <c r="C11" s="84"/>
      <c r="D11" s="84"/>
      <c r="E11" s="84"/>
      <c r="F11" s="85"/>
    </row>
    <row r="12" spans="1:6" x14ac:dyDescent="0.45">
      <c r="A12" s="86" t="s">
        <v>89</v>
      </c>
      <c r="B12" s="87" t="s">
        <v>90</v>
      </c>
      <c r="C12" s="88">
        <v>1</v>
      </c>
      <c r="D12" s="88" t="s">
        <v>5</v>
      </c>
      <c r="E12" s="229"/>
      <c r="F12" s="89">
        <f>C12*E12</f>
        <v>0</v>
      </c>
    </row>
    <row r="13" spans="1:6" x14ac:dyDescent="0.45">
      <c r="A13" s="90">
        <v>1</v>
      </c>
      <c r="B13" s="91" t="s">
        <v>91</v>
      </c>
      <c r="C13" s="92"/>
      <c r="D13" s="93"/>
      <c r="E13" s="94"/>
      <c r="F13" s="95"/>
    </row>
    <row r="14" spans="1:6" x14ac:dyDescent="0.45">
      <c r="A14" s="96">
        <f>A13+0.01</f>
        <v>1.01</v>
      </c>
      <c r="B14" s="91" t="s">
        <v>92</v>
      </c>
      <c r="C14" s="92"/>
      <c r="D14" s="93"/>
      <c r="E14" s="94"/>
      <c r="F14" s="95"/>
    </row>
    <row r="15" spans="1:6" x14ac:dyDescent="0.45">
      <c r="A15" s="96">
        <f>A14+0.01</f>
        <v>1.02</v>
      </c>
      <c r="B15" s="91" t="s">
        <v>93</v>
      </c>
      <c r="C15" s="92"/>
      <c r="D15" s="93"/>
      <c r="E15" s="94"/>
      <c r="F15" s="95"/>
    </row>
    <row r="16" spans="1:6" x14ac:dyDescent="0.45">
      <c r="A16" s="96">
        <f>A15+0.01</f>
        <v>1.03</v>
      </c>
      <c r="B16" s="91" t="s">
        <v>94</v>
      </c>
      <c r="C16" s="92"/>
      <c r="D16" s="93"/>
      <c r="E16" s="94"/>
      <c r="F16" s="95"/>
    </row>
    <row r="17" spans="1:6" x14ac:dyDescent="0.45">
      <c r="A17" s="96">
        <f>A16+0.01</f>
        <v>1.04</v>
      </c>
      <c r="B17" s="91" t="s">
        <v>95</v>
      </c>
      <c r="C17" s="92"/>
      <c r="D17" s="93"/>
      <c r="E17" s="94"/>
      <c r="F17" s="95"/>
    </row>
    <row r="18" spans="1:6" x14ac:dyDescent="0.45">
      <c r="A18" s="90">
        <f>A17+0.01</f>
        <v>1.05</v>
      </c>
      <c r="B18" s="91" t="s">
        <v>96</v>
      </c>
      <c r="C18" s="92"/>
      <c r="D18" s="93"/>
      <c r="E18" s="94"/>
      <c r="F18" s="95"/>
    </row>
    <row r="19" spans="1:6" x14ac:dyDescent="0.45">
      <c r="A19" s="78"/>
      <c r="B19" s="97"/>
      <c r="C19" s="80"/>
      <c r="D19" s="80"/>
      <c r="E19" s="80"/>
      <c r="F19" s="81"/>
    </row>
    <row r="20" spans="1:6" x14ac:dyDescent="0.45">
      <c r="A20" s="86" t="s">
        <v>97</v>
      </c>
      <c r="B20" s="98" t="s">
        <v>98</v>
      </c>
      <c r="C20" s="88">
        <v>1</v>
      </c>
      <c r="D20" s="88" t="s">
        <v>5</v>
      </c>
      <c r="E20" s="229"/>
      <c r="F20" s="89">
        <f>C20*E20</f>
        <v>0</v>
      </c>
    </row>
    <row r="21" spans="1:6" x14ac:dyDescent="0.45">
      <c r="A21" s="90">
        <v>2</v>
      </c>
      <c r="B21" s="91" t="s">
        <v>99</v>
      </c>
      <c r="C21" s="99"/>
      <c r="D21" s="80"/>
      <c r="E21" s="80"/>
      <c r="F21" s="81"/>
    </row>
    <row r="22" spans="1:6" x14ac:dyDescent="0.45">
      <c r="A22" s="96">
        <f>A21+0.01</f>
        <v>2.0099999999999998</v>
      </c>
      <c r="B22" s="91" t="s">
        <v>100</v>
      </c>
      <c r="C22" s="99"/>
      <c r="D22" s="80"/>
      <c r="E22" s="80"/>
      <c r="F22" s="81"/>
    </row>
    <row r="23" spans="1:6" x14ac:dyDescent="0.45">
      <c r="A23" s="96">
        <f>A22+0.01</f>
        <v>2.0199999999999996</v>
      </c>
      <c r="B23" s="91" t="s">
        <v>101</v>
      </c>
      <c r="C23" s="99"/>
      <c r="D23" s="80"/>
      <c r="E23" s="100"/>
      <c r="F23" s="101"/>
    </row>
    <row r="24" spans="1:6" x14ac:dyDescent="0.45">
      <c r="A24" s="96">
        <f>A23+0.01</f>
        <v>2.0299999999999994</v>
      </c>
      <c r="B24" s="91" t="s">
        <v>102</v>
      </c>
      <c r="C24" s="99"/>
      <c r="D24" s="102"/>
      <c r="E24" s="103"/>
      <c r="F24" s="104"/>
    </row>
    <row r="25" spans="1:6" ht="14.65" thickBot="1" x14ac:dyDescent="0.5">
      <c r="A25" s="105"/>
      <c r="B25" s="106"/>
      <c r="C25" s="80"/>
      <c r="D25" s="80"/>
      <c r="E25" s="80"/>
      <c r="F25" s="81"/>
    </row>
    <row r="26" spans="1:6" ht="14.65" thickBot="1" x14ac:dyDescent="0.5">
      <c r="A26" s="107"/>
      <c r="B26" s="108"/>
      <c r="C26" s="109"/>
      <c r="D26" s="109"/>
      <c r="E26" s="109"/>
      <c r="F26" s="110"/>
    </row>
    <row r="27" spans="1:6" ht="14.65" thickBot="1" x14ac:dyDescent="0.5">
      <c r="A27" s="111"/>
      <c r="B27" s="112"/>
      <c r="C27" s="113" t="s">
        <v>103</v>
      </c>
      <c r="D27" s="113"/>
      <c r="E27" s="114"/>
      <c r="F27" s="115">
        <f>SUM(F10:F25)</f>
        <v>0</v>
      </c>
    </row>
    <row r="28" spans="1:6" ht="14.65" thickBot="1" x14ac:dyDescent="0.5">
      <c r="A28" s="111"/>
      <c r="B28" s="116"/>
      <c r="C28" s="117"/>
      <c r="D28" s="117"/>
      <c r="E28" s="117"/>
      <c r="F28" s="118"/>
    </row>
    <row r="29" spans="1:6" ht="14.65" thickBot="1" x14ac:dyDescent="0.5">
      <c r="A29" s="111"/>
      <c r="B29" s="116"/>
      <c r="C29" s="113" t="s">
        <v>104</v>
      </c>
      <c r="D29" s="113"/>
      <c r="E29" s="114"/>
      <c r="F29" s="115">
        <f>F27*0.25</f>
        <v>0</v>
      </c>
    </row>
    <row r="30" spans="1:6" ht="14.65" thickBot="1" x14ac:dyDescent="0.5">
      <c r="A30" s="111"/>
      <c r="B30" s="116"/>
      <c r="C30" s="117"/>
      <c r="D30" s="117"/>
      <c r="E30" s="117"/>
      <c r="F30" s="118"/>
    </row>
    <row r="31" spans="1:6" ht="14.65" thickBot="1" x14ac:dyDescent="0.5">
      <c r="A31" s="111"/>
      <c r="B31" s="116"/>
      <c r="C31" s="113" t="s">
        <v>105</v>
      </c>
      <c r="D31" s="113"/>
      <c r="E31" s="114"/>
      <c r="F31" s="115">
        <f>F27*1.25</f>
        <v>0</v>
      </c>
    </row>
    <row r="32" spans="1:6" x14ac:dyDescent="0.45">
      <c r="A32" s="78"/>
      <c r="B32" s="119"/>
      <c r="C32" s="80"/>
      <c r="D32" s="80"/>
      <c r="E32" s="80"/>
      <c r="F32" s="81"/>
    </row>
  </sheetData>
  <sheetProtection algorithmName="SHA-512" hashValue="8QZ1iGhGcNQIgeTu8e2CiZTMmNUoKf5qdBkpSl8/djcPPvwHOCb0MmpVlzld2Wiu8gIIcy+XV/J4uNBZZq+7wQ==" saltValue="o3e+IQp7ojyPxbTSKC1V8A==" spinCount="100000" sheet="1" objects="1" scenarios="1"/>
  <mergeCells count="1">
    <mergeCell ref="A8:F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49376-E380-45BA-9F49-ECC120D7033B}">
  <dimension ref="A1:F36"/>
  <sheetViews>
    <sheetView workbookViewId="0">
      <selection activeCell="E29" sqref="E29"/>
    </sheetView>
  </sheetViews>
  <sheetFormatPr defaultRowHeight="14.25" x14ac:dyDescent="0.45"/>
  <cols>
    <col min="2" max="2" width="79.3984375" customWidth="1"/>
    <col min="5" max="6" width="16.86328125" customWidth="1"/>
  </cols>
  <sheetData>
    <row r="1" spans="1:6" s="9" customFormat="1" ht="15.75" customHeight="1" x14ac:dyDescent="0.45">
      <c r="A1" s="17" t="s">
        <v>226</v>
      </c>
      <c r="B1" s="17"/>
      <c r="C1" s="17"/>
      <c r="D1" s="17"/>
      <c r="E1" s="17"/>
      <c r="F1" s="17"/>
    </row>
    <row r="2" spans="1:6" s="9" customFormat="1" x14ac:dyDescent="0.45">
      <c r="A2" s="17" t="s">
        <v>40</v>
      </c>
      <c r="B2" s="17"/>
      <c r="C2" s="17"/>
      <c r="D2" s="17"/>
      <c r="E2" s="17"/>
      <c r="F2" s="17"/>
    </row>
    <row r="3" spans="1:6" x14ac:dyDescent="0.45">
      <c r="A3" s="18" t="s">
        <v>106</v>
      </c>
      <c r="B3" s="19"/>
      <c r="C3" s="19"/>
      <c r="D3" s="18"/>
      <c r="E3" s="18"/>
      <c r="F3" s="21"/>
    </row>
    <row r="4" spans="1:6" x14ac:dyDescent="0.45">
      <c r="A4" s="18" t="s">
        <v>42</v>
      </c>
      <c r="B4" s="19"/>
      <c r="C4" s="19"/>
      <c r="D4" s="18"/>
      <c r="E4" s="18"/>
      <c r="F4" s="21"/>
    </row>
    <row r="5" spans="1:6" x14ac:dyDescent="0.45">
      <c r="A5" s="22"/>
      <c r="B5" s="23"/>
      <c r="C5" s="23"/>
      <c r="D5" s="22"/>
      <c r="E5" s="22"/>
      <c r="F5" s="25"/>
    </row>
    <row r="6" spans="1:6" x14ac:dyDescent="0.45">
      <c r="F6" s="120"/>
    </row>
    <row r="7" spans="1:6" x14ac:dyDescent="0.45">
      <c r="A7" s="74" t="s">
        <v>83</v>
      </c>
      <c r="B7" s="75" t="s">
        <v>84</v>
      </c>
      <c r="C7" s="74" t="s">
        <v>47</v>
      </c>
      <c r="D7" s="76" t="s">
        <v>85</v>
      </c>
      <c r="E7" s="74" t="s">
        <v>107</v>
      </c>
      <c r="F7" s="121" t="s">
        <v>108</v>
      </c>
    </row>
    <row r="9" spans="1:6" x14ac:dyDescent="0.45">
      <c r="A9" s="122" t="s">
        <v>0</v>
      </c>
      <c r="B9" s="123" t="s">
        <v>1</v>
      </c>
      <c r="C9" s="124"/>
      <c r="D9" s="125"/>
      <c r="E9" s="125"/>
      <c r="F9" s="126"/>
    </row>
    <row r="10" spans="1:6" x14ac:dyDescent="0.45">
      <c r="A10" s="127"/>
      <c r="B10" s="79"/>
      <c r="C10" s="80"/>
      <c r="D10" s="80"/>
      <c r="E10" s="80"/>
      <c r="F10" s="128"/>
    </row>
    <row r="11" spans="1:6" x14ac:dyDescent="0.45">
      <c r="A11" s="82" t="s">
        <v>109</v>
      </c>
      <c r="B11" s="129" t="s">
        <v>110</v>
      </c>
      <c r="C11" s="84"/>
      <c r="D11" s="84"/>
      <c r="E11" s="84"/>
      <c r="F11" s="130"/>
    </row>
    <row r="12" spans="1:6" x14ac:dyDescent="0.45">
      <c r="A12" s="131">
        <v>1</v>
      </c>
      <c r="B12" s="132" t="s">
        <v>111</v>
      </c>
      <c r="C12" s="133">
        <v>1</v>
      </c>
      <c r="D12" s="133" t="s">
        <v>54</v>
      </c>
      <c r="E12" s="230"/>
      <c r="F12" s="134">
        <f>E12*C12</f>
        <v>0</v>
      </c>
    </row>
    <row r="13" spans="1:6" ht="28.5" x14ac:dyDescent="0.45">
      <c r="A13" s="135">
        <v>1.01</v>
      </c>
      <c r="B13" s="7" t="s">
        <v>112</v>
      </c>
      <c r="C13" s="80"/>
      <c r="D13" s="80"/>
      <c r="E13" s="80"/>
      <c r="F13" s="128"/>
    </row>
    <row r="14" spans="1:6" x14ac:dyDescent="0.45">
      <c r="A14" s="135">
        <v>1.02</v>
      </c>
      <c r="B14" s="79" t="s">
        <v>113</v>
      </c>
      <c r="C14" s="80"/>
      <c r="D14" s="80"/>
      <c r="E14" s="80"/>
      <c r="F14" s="128"/>
    </row>
    <row r="15" spans="1:6" x14ac:dyDescent="0.45">
      <c r="A15" s="135">
        <v>1.03</v>
      </c>
      <c r="B15" s="79" t="s">
        <v>114</v>
      </c>
      <c r="C15" s="80"/>
      <c r="D15" s="80"/>
      <c r="E15" s="80"/>
      <c r="F15" s="128"/>
    </row>
    <row r="16" spans="1:6" x14ac:dyDescent="0.45">
      <c r="A16" s="135">
        <v>1.04</v>
      </c>
      <c r="B16" s="79" t="s">
        <v>115</v>
      </c>
      <c r="C16" s="80"/>
      <c r="D16" s="80"/>
      <c r="E16" s="80"/>
      <c r="F16" s="128"/>
    </row>
    <row r="17" spans="1:6" x14ac:dyDescent="0.45">
      <c r="A17" s="135">
        <v>1.05</v>
      </c>
      <c r="B17" s="79" t="s">
        <v>116</v>
      </c>
      <c r="C17" s="80"/>
      <c r="D17" s="80"/>
      <c r="E17" s="80"/>
      <c r="F17" s="128"/>
    </row>
    <row r="18" spans="1:6" x14ac:dyDescent="0.45">
      <c r="A18" s="135">
        <v>1.06</v>
      </c>
      <c r="B18" s="79" t="s">
        <v>117</v>
      </c>
      <c r="C18" s="80"/>
      <c r="D18" s="80"/>
      <c r="E18" s="80"/>
      <c r="F18" s="128"/>
    </row>
    <row r="19" spans="1:6" x14ac:dyDescent="0.45">
      <c r="A19" s="135">
        <v>1.07</v>
      </c>
      <c r="B19" s="79" t="s">
        <v>118</v>
      </c>
      <c r="C19" s="80"/>
      <c r="D19" s="80"/>
      <c r="E19" s="80"/>
      <c r="F19" s="128"/>
    </row>
    <row r="20" spans="1:6" x14ac:dyDescent="0.45">
      <c r="A20" s="135">
        <v>1.08</v>
      </c>
      <c r="B20" s="79" t="s">
        <v>119</v>
      </c>
      <c r="C20" s="80"/>
      <c r="D20" s="80"/>
      <c r="E20" s="80"/>
      <c r="F20" s="128"/>
    </row>
    <row r="21" spans="1:6" x14ac:dyDescent="0.45">
      <c r="A21" s="135">
        <v>1.0900000000000001</v>
      </c>
      <c r="B21" s="79" t="s">
        <v>120</v>
      </c>
      <c r="C21" s="80"/>
      <c r="D21" s="80"/>
      <c r="E21" s="80"/>
      <c r="F21" s="128"/>
    </row>
    <row r="22" spans="1:6" x14ac:dyDescent="0.45">
      <c r="A22" s="135">
        <v>1.1000000000000001</v>
      </c>
      <c r="B22" s="79" t="s">
        <v>121</v>
      </c>
      <c r="C22" s="80"/>
      <c r="D22" s="80"/>
      <c r="E22" s="80"/>
      <c r="F22" s="128"/>
    </row>
    <row r="23" spans="1:6" x14ac:dyDescent="0.45">
      <c r="A23" s="135">
        <v>1.1100000000000001</v>
      </c>
      <c r="B23" s="79" t="s">
        <v>122</v>
      </c>
      <c r="C23" s="80"/>
      <c r="D23" s="80"/>
      <c r="E23" s="80"/>
      <c r="F23" s="128"/>
    </row>
    <row r="24" spans="1:6" x14ac:dyDescent="0.45">
      <c r="A24" s="135">
        <v>1.1200000000000001</v>
      </c>
      <c r="B24" s="79" t="s">
        <v>123</v>
      </c>
      <c r="C24" s="80"/>
      <c r="D24" s="80"/>
      <c r="E24" s="80"/>
      <c r="F24" s="128"/>
    </row>
    <row r="26" spans="1:6" x14ac:dyDescent="0.45">
      <c r="A26" s="122" t="s">
        <v>124</v>
      </c>
      <c r="B26" s="123" t="s">
        <v>125</v>
      </c>
      <c r="C26" s="124"/>
      <c r="D26" s="125"/>
      <c r="E26" s="125"/>
      <c r="F26" s="126"/>
    </row>
    <row r="27" spans="1:6" x14ac:dyDescent="0.45">
      <c r="B27" s="136"/>
      <c r="C27" s="136"/>
      <c r="D27" s="136"/>
      <c r="E27" s="136"/>
      <c r="F27" s="137"/>
    </row>
    <row r="28" spans="1:6" x14ac:dyDescent="0.45">
      <c r="A28" s="82" t="s">
        <v>126</v>
      </c>
      <c r="B28" s="83" t="s">
        <v>127</v>
      </c>
      <c r="C28" s="84"/>
      <c r="D28" s="84"/>
      <c r="E28" s="84"/>
      <c r="F28" s="130"/>
    </row>
    <row r="29" spans="1:6" x14ac:dyDescent="0.45">
      <c r="A29" s="138">
        <v>1</v>
      </c>
      <c r="B29" s="132" t="s">
        <v>224</v>
      </c>
      <c r="C29" s="88">
        <v>1</v>
      </c>
      <c r="D29" s="88" t="s">
        <v>54</v>
      </c>
      <c r="E29" s="231"/>
      <c r="F29" s="134">
        <f>E29*C29</f>
        <v>0</v>
      </c>
    </row>
    <row r="30" spans="1:6" ht="38.25" x14ac:dyDescent="0.45">
      <c r="A30" s="139">
        <v>1.01</v>
      </c>
      <c r="B30" s="140" t="s">
        <v>225</v>
      </c>
      <c r="C30" s="141"/>
      <c r="D30" s="141"/>
      <c r="E30" s="141"/>
      <c r="F30" s="142"/>
    </row>
    <row r="31" spans="1:6" x14ac:dyDescent="0.45">
      <c r="A31" s="143"/>
      <c r="B31" s="144"/>
      <c r="C31" s="141"/>
      <c r="D31" s="141"/>
      <c r="E31" s="141"/>
      <c r="F31" s="142"/>
    </row>
    <row r="32" spans="1:6" x14ac:dyDescent="0.45">
      <c r="A32" s="143"/>
      <c r="B32" s="144"/>
      <c r="C32" s="141"/>
      <c r="D32" s="141"/>
      <c r="E32" s="141"/>
      <c r="F32" s="142"/>
    </row>
    <row r="33" spans="1:6" x14ac:dyDescent="0.45">
      <c r="A33" s="145"/>
      <c r="B33" s="145"/>
      <c r="C33" s="145"/>
      <c r="D33" s="145"/>
      <c r="E33" s="145"/>
      <c r="F33" s="146"/>
    </row>
    <row r="34" spans="1:6" x14ac:dyDescent="0.45">
      <c r="E34" s="147" t="s">
        <v>128</v>
      </c>
      <c r="F34" s="148">
        <f>SUM(F29,F12)</f>
        <v>0</v>
      </c>
    </row>
    <row r="35" spans="1:6" x14ac:dyDescent="0.45">
      <c r="E35" s="147" t="s">
        <v>129</v>
      </c>
      <c r="F35" s="148">
        <f>F34*0.25</f>
        <v>0</v>
      </c>
    </row>
    <row r="36" spans="1:6" x14ac:dyDescent="0.45">
      <c r="E36" s="147" t="s">
        <v>130</v>
      </c>
      <c r="F36" s="148">
        <f>F34*1.25</f>
        <v>0</v>
      </c>
    </row>
  </sheetData>
  <sheetProtection algorithmName="SHA-512" hashValue="janU/EP/qV/t0Bfl6rmNVT1jpSz8mEqhCS4ItLx7MotmWBK1AcrO7jM2VcheOIJMeLe5dRw5SIubtqqwGXz91A==" saltValue="yBS2v/XLyrOsqOJFanLvjg==" spinCount="100000" sheet="1" objects="1" scenarios="1" selectLockedCell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4CAEA-0FA1-4694-9749-F9CACD83628B}">
  <dimension ref="A1:G13"/>
  <sheetViews>
    <sheetView workbookViewId="0">
      <selection activeCell="K9" sqref="K9"/>
    </sheetView>
  </sheetViews>
  <sheetFormatPr defaultRowHeight="14.25" x14ac:dyDescent="0.45"/>
  <cols>
    <col min="2" max="2" width="35.73046875" customWidth="1"/>
    <col min="3" max="3" width="44" customWidth="1"/>
    <col min="6" max="6" width="15.265625" customWidth="1"/>
    <col min="7" max="7" width="15.86328125" style="12" customWidth="1"/>
  </cols>
  <sheetData>
    <row r="1" spans="1:7" x14ac:dyDescent="0.45">
      <c r="A1" s="17" t="s">
        <v>226</v>
      </c>
      <c r="B1" s="17"/>
      <c r="C1" s="17"/>
      <c r="D1" s="17"/>
      <c r="E1" s="17"/>
      <c r="F1" s="17"/>
      <c r="G1" s="17"/>
    </row>
    <row r="2" spans="1:7" x14ac:dyDescent="0.45">
      <c r="A2" s="17" t="s">
        <v>40</v>
      </c>
      <c r="B2" s="17"/>
      <c r="C2" s="17"/>
      <c r="D2" s="17"/>
      <c r="E2" s="17"/>
      <c r="F2" s="17"/>
      <c r="G2" s="17"/>
    </row>
    <row r="3" spans="1:7" x14ac:dyDescent="0.45">
      <c r="A3" s="18" t="s">
        <v>131</v>
      </c>
      <c r="B3" s="19"/>
      <c r="C3" s="19"/>
      <c r="D3" s="18"/>
      <c r="E3" s="18"/>
      <c r="F3" s="149"/>
      <c r="G3" s="21"/>
    </row>
    <row r="4" spans="1:7" x14ac:dyDescent="0.45">
      <c r="A4" s="18" t="s">
        <v>42</v>
      </c>
      <c r="B4" s="19"/>
      <c r="C4" s="19"/>
      <c r="D4" s="18"/>
      <c r="E4" s="18"/>
      <c r="F4" s="149"/>
      <c r="G4" s="21"/>
    </row>
    <row r="5" spans="1:7" x14ac:dyDescent="0.45">
      <c r="A5" s="22"/>
      <c r="B5" s="23"/>
      <c r="C5" s="23"/>
      <c r="D5" s="22"/>
      <c r="E5" s="22"/>
      <c r="F5" s="150"/>
      <c r="G5" s="25"/>
    </row>
    <row r="6" spans="1:7" ht="28.5" x14ac:dyDescent="0.45">
      <c r="A6" s="151" t="s">
        <v>43</v>
      </c>
      <c r="B6" s="151" t="s">
        <v>44</v>
      </c>
      <c r="C6" s="152" t="s">
        <v>45</v>
      </c>
      <c r="D6" s="26" t="s">
        <v>46</v>
      </c>
      <c r="E6" s="28" t="s">
        <v>47</v>
      </c>
      <c r="F6" s="153" t="s">
        <v>48</v>
      </c>
      <c r="G6" s="30" t="s">
        <v>132</v>
      </c>
    </row>
    <row r="7" spans="1:7" x14ac:dyDescent="0.45">
      <c r="A7" s="154" t="s">
        <v>124</v>
      </c>
      <c r="B7" s="155" t="s">
        <v>125</v>
      </c>
      <c r="C7" s="156"/>
      <c r="D7" s="157"/>
      <c r="E7" s="157"/>
      <c r="F7" s="158"/>
      <c r="G7" s="159"/>
    </row>
    <row r="8" spans="1:7" ht="57" x14ac:dyDescent="0.45">
      <c r="A8" s="160" t="s">
        <v>133</v>
      </c>
      <c r="B8" s="6" t="s">
        <v>134</v>
      </c>
      <c r="C8" s="161" t="s">
        <v>135</v>
      </c>
      <c r="D8" s="6" t="s">
        <v>54</v>
      </c>
      <c r="E8" s="6">
        <v>1</v>
      </c>
      <c r="F8" s="232"/>
      <c r="G8" s="12">
        <f>E8*F8</f>
        <v>0</v>
      </c>
    </row>
    <row r="9" spans="1:7" ht="71.25" x14ac:dyDescent="0.45">
      <c r="A9" t="s">
        <v>136</v>
      </c>
      <c r="B9" s="8" t="s">
        <v>137</v>
      </c>
      <c r="C9" s="8" t="s">
        <v>138</v>
      </c>
      <c r="D9" t="s">
        <v>54</v>
      </c>
      <c r="E9">
        <v>1</v>
      </c>
      <c r="F9" s="232"/>
      <c r="G9" s="12">
        <f>E9*F9</f>
        <v>0</v>
      </c>
    </row>
    <row r="11" spans="1:7" x14ac:dyDescent="0.45">
      <c r="A11" s="162"/>
      <c r="B11" s="162" t="s">
        <v>128</v>
      </c>
      <c r="C11" s="162"/>
      <c r="D11" s="162"/>
      <c r="E11" s="162"/>
      <c r="F11" s="162"/>
      <c r="G11" s="163">
        <f>SUM(G8:G10)</f>
        <v>0</v>
      </c>
    </row>
    <row r="12" spans="1:7" x14ac:dyDescent="0.45">
      <c r="A12" s="147"/>
      <c r="B12" s="147" t="s">
        <v>129</v>
      </c>
      <c r="C12" s="147"/>
      <c r="D12" s="147"/>
      <c r="E12" s="147"/>
      <c r="F12" s="147"/>
      <c r="G12" s="164">
        <f>G11*0.25</f>
        <v>0</v>
      </c>
    </row>
    <row r="13" spans="1:7" x14ac:dyDescent="0.45">
      <c r="A13" s="147"/>
      <c r="B13" s="147" t="s">
        <v>130</v>
      </c>
      <c r="C13" s="147"/>
      <c r="D13" s="147"/>
      <c r="E13" s="147"/>
      <c r="F13" s="147"/>
      <c r="G13" s="164">
        <f>G11*1.25</f>
        <v>0</v>
      </c>
    </row>
  </sheetData>
  <sheetProtection algorithmName="SHA-512" hashValue="45VBFI2rg7LQWvzlky+shF0F6yUpysAyyUiD6LnxQlk1GGfqyEwiDMf4dmRsR8LBA8jCdaA9aGKEoCYymzfwiA==" saltValue="kpcFZA5rZPvyex2h/JVi/w==" spinCount="100000"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F06A8-9EEF-4140-B20E-6D852D7ABFAB}">
  <dimension ref="A1:G13"/>
  <sheetViews>
    <sheetView workbookViewId="0">
      <selection activeCell="K15" sqref="K15"/>
    </sheetView>
  </sheetViews>
  <sheetFormatPr defaultRowHeight="14.25" x14ac:dyDescent="0.45"/>
  <cols>
    <col min="2" max="2" width="35.73046875" customWidth="1"/>
    <col min="3" max="3" width="44" customWidth="1"/>
    <col min="6" max="6" width="15.265625" style="12" customWidth="1"/>
    <col min="7" max="7" width="15.86328125" style="12" customWidth="1"/>
  </cols>
  <sheetData>
    <row r="1" spans="1:7" x14ac:dyDescent="0.45">
      <c r="A1" s="17" t="s">
        <v>226</v>
      </c>
      <c r="B1" s="17"/>
      <c r="C1" s="17"/>
      <c r="D1" s="17"/>
      <c r="E1" s="17"/>
      <c r="F1" s="17"/>
      <c r="G1" s="17"/>
    </row>
    <row r="2" spans="1:7" x14ac:dyDescent="0.45">
      <c r="A2" s="17" t="s">
        <v>40</v>
      </c>
      <c r="B2" s="17"/>
      <c r="C2" s="17"/>
      <c r="D2" s="17"/>
      <c r="E2" s="17"/>
      <c r="F2" s="17"/>
      <c r="G2" s="17"/>
    </row>
    <row r="3" spans="1:7" x14ac:dyDescent="0.45">
      <c r="A3" s="18" t="s">
        <v>139</v>
      </c>
      <c r="B3" s="19"/>
      <c r="C3" s="19"/>
      <c r="D3" s="18"/>
      <c r="E3" s="18"/>
      <c r="F3" s="21"/>
      <c r="G3" s="21"/>
    </row>
    <row r="4" spans="1:7" x14ac:dyDescent="0.45">
      <c r="A4" s="18" t="s">
        <v>42</v>
      </c>
      <c r="B4" s="19"/>
      <c r="C4" s="19"/>
      <c r="D4" s="18"/>
      <c r="E4" s="18"/>
      <c r="F4" s="21"/>
      <c r="G4" s="21"/>
    </row>
    <row r="5" spans="1:7" x14ac:dyDescent="0.45">
      <c r="A5" s="22"/>
      <c r="B5" s="23"/>
      <c r="C5" s="23"/>
      <c r="D5" s="22"/>
      <c r="E5" s="22"/>
      <c r="F5" s="25"/>
      <c r="G5" s="25"/>
    </row>
    <row r="6" spans="1:7" ht="28.5" x14ac:dyDescent="0.45">
      <c r="A6" s="151" t="s">
        <v>43</v>
      </c>
      <c r="B6" s="151" t="s">
        <v>44</v>
      </c>
      <c r="C6" s="152" t="s">
        <v>45</v>
      </c>
      <c r="D6" s="26" t="s">
        <v>46</v>
      </c>
      <c r="E6" s="28" t="s">
        <v>47</v>
      </c>
      <c r="F6" s="30" t="s">
        <v>48</v>
      </c>
      <c r="G6" s="30" t="s">
        <v>132</v>
      </c>
    </row>
    <row r="7" spans="1:7" x14ac:dyDescent="0.45">
      <c r="A7" s="154" t="s">
        <v>124</v>
      </c>
      <c r="B7" s="155" t="s">
        <v>125</v>
      </c>
      <c r="C7" s="156"/>
      <c r="D7" s="157"/>
      <c r="E7" s="157"/>
      <c r="F7" s="159"/>
      <c r="G7" s="159"/>
    </row>
    <row r="8" spans="1:7" ht="85.5" x14ac:dyDescent="0.45">
      <c r="A8" s="160" t="s">
        <v>140</v>
      </c>
      <c r="B8" s="6" t="s">
        <v>141</v>
      </c>
      <c r="C8" s="161" t="s">
        <v>142</v>
      </c>
      <c r="D8" s="6" t="s">
        <v>54</v>
      </c>
      <c r="E8" s="6">
        <v>1</v>
      </c>
      <c r="F8" s="233"/>
      <c r="G8" s="12">
        <f>E8*F8</f>
        <v>0</v>
      </c>
    </row>
    <row r="9" spans="1:7" ht="28.5" x14ac:dyDescent="0.45">
      <c r="A9" s="160" t="s">
        <v>143</v>
      </c>
      <c r="B9" s="6" t="s">
        <v>144</v>
      </c>
      <c r="C9" s="161" t="s">
        <v>145</v>
      </c>
      <c r="D9" s="6" t="s">
        <v>5</v>
      </c>
      <c r="E9" s="6">
        <v>1</v>
      </c>
      <c r="F9" s="233"/>
      <c r="G9" s="12">
        <f>E9*F9</f>
        <v>0</v>
      </c>
    </row>
    <row r="11" spans="1:7" x14ac:dyDescent="0.45">
      <c r="A11" s="162"/>
      <c r="B11" s="162" t="s">
        <v>128</v>
      </c>
      <c r="C11" s="162"/>
      <c r="D11" s="162"/>
      <c r="E11" s="162"/>
      <c r="F11" s="163"/>
      <c r="G11" s="163">
        <f>SUM(G8:G10)</f>
        <v>0</v>
      </c>
    </row>
    <row r="12" spans="1:7" x14ac:dyDescent="0.45">
      <c r="A12" s="147"/>
      <c r="B12" s="147" t="s">
        <v>129</v>
      </c>
      <c r="C12" s="147"/>
      <c r="D12" s="147"/>
      <c r="E12" s="147"/>
      <c r="F12" s="164"/>
      <c r="G12" s="164">
        <f>G11*0.25</f>
        <v>0</v>
      </c>
    </row>
    <row r="13" spans="1:7" x14ac:dyDescent="0.45">
      <c r="A13" s="147"/>
      <c r="B13" s="147" t="s">
        <v>130</v>
      </c>
      <c r="C13" s="147"/>
      <c r="D13" s="147"/>
      <c r="E13" s="147"/>
      <c r="F13" s="164"/>
      <c r="G13" s="164">
        <f>G11*1.25</f>
        <v>0</v>
      </c>
    </row>
  </sheetData>
  <sheetProtection algorithmName="SHA-512" hashValue="pQmZ8a28yWe9u9TGNTbKSguDQKu24342fRtN/3VDLDL8Ai3mrQEwR1XkK9XCABaJWq8X7kjjf/+Y2Nd3MdtB5w==" saltValue="nUfE8bTgNz/0GEdbF6wa0g=="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2A433-A399-4DF9-8834-18910743BE43}">
  <dimension ref="A1:F28"/>
  <sheetViews>
    <sheetView workbookViewId="0">
      <selection activeCell="O19" sqref="O19"/>
    </sheetView>
  </sheetViews>
  <sheetFormatPr defaultRowHeight="14.25" x14ac:dyDescent="0.45"/>
  <cols>
    <col min="1" max="1" width="8.73046875" style="208"/>
    <col min="2" max="2" width="62" style="209" customWidth="1"/>
    <col min="3" max="3" width="12.265625" style="210" customWidth="1"/>
    <col min="4" max="4" width="10.59765625" style="210" customWidth="1"/>
    <col min="5" max="5" width="15.265625" style="214" customWidth="1"/>
    <col min="6" max="6" width="17.265625" style="214" customWidth="1"/>
  </cols>
  <sheetData>
    <row r="1" spans="1:6" ht="46.5" customHeight="1" thickBot="1" x14ac:dyDescent="0.5">
      <c r="A1" s="249" t="s">
        <v>228</v>
      </c>
      <c r="B1" s="250"/>
      <c r="C1" s="250"/>
      <c r="D1" s="250"/>
      <c r="E1" s="250"/>
      <c r="F1" s="251"/>
    </row>
    <row r="2" spans="1:6" ht="18.399999999999999" thickBot="1" x14ac:dyDescent="0.5">
      <c r="A2" s="252" t="s">
        <v>161</v>
      </c>
      <c r="B2" s="253"/>
      <c r="C2" s="253"/>
      <c r="D2" s="253"/>
      <c r="E2" s="253"/>
      <c r="F2" s="254"/>
    </row>
    <row r="3" spans="1:6" ht="26.65" thickBot="1" x14ac:dyDescent="0.5">
      <c r="A3" s="176" t="s">
        <v>43</v>
      </c>
      <c r="B3" s="177" t="s">
        <v>162</v>
      </c>
      <c r="C3" s="177" t="s">
        <v>163</v>
      </c>
      <c r="D3" s="178" t="s">
        <v>47</v>
      </c>
      <c r="E3" s="179" t="s">
        <v>164</v>
      </c>
      <c r="F3" s="180" t="s">
        <v>165</v>
      </c>
    </row>
    <row r="4" spans="1:6" ht="52.9" x14ac:dyDescent="0.45">
      <c r="A4" s="181" t="s">
        <v>166</v>
      </c>
      <c r="B4" s="182" t="s">
        <v>167</v>
      </c>
      <c r="C4" s="183"/>
      <c r="D4" s="183"/>
      <c r="E4" s="184"/>
      <c r="F4" s="185"/>
    </row>
    <row r="5" spans="1:6" x14ac:dyDescent="0.45">
      <c r="A5" s="186"/>
      <c r="B5" s="187"/>
      <c r="C5" s="188"/>
      <c r="D5" s="188"/>
      <c r="E5" s="189"/>
      <c r="F5" s="190"/>
    </row>
    <row r="6" spans="1:6" x14ac:dyDescent="0.45">
      <c r="A6" s="191"/>
      <c r="B6" s="187" t="s">
        <v>168</v>
      </c>
      <c r="C6" s="188"/>
      <c r="D6" s="188"/>
      <c r="E6" s="189"/>
      <c r="F6" s="190"/>
    </row>
    <row r="7" spans="1:6" x14ac:dyDescent="0.45">
      <c r="A7" s="191"/>
      <c r="B7" s="192" t="s">
        <v>169</v>
      </c>
      <c r="C7" s="188"/>
      <c r="D7" s="188"/>
      <c r="E7" s="189"/>
      <c r="F7" s="190"/>
    </row>
    <row r="8" spans="1:6" ht="39.75" x14ac:dyDescent="0.45">
      <c r="A8" s="191"/>
      <c r="B8" s="192" t="s">
        <v>170</v>
      </c>
      <c r="C8" s="188"/>
      <c r="D8" s="188"/>
      <c r="E8" s="189"/>
      <c r="F8" s="190"/>
    </row>
    <row r="9" spans="1:6" x14ac:dyDescent="0.45">
      <c r="A9" s="191"/>
      <c r="B9" s="192" t="s">
        <v>171</v>
      </c>
      <c r="C9" s="188"/>
      <c r="D9" s="188"/>
      <c r="E9" s="189"/>
      <c r="F9" s="190"/>
    </row>
    <row r="10" spans="1:6" x14ac:dyDescent="0.45">
      <c r="A10" s="191"/>
      <c r="B10" s="192" t="s">
        <v>172</v>
      </c>
      <c r="C10" s="188"/>
      <c r="D10" s="188"/>
      <c r="E10" s="189"/>
      <c r="F10" s="190"/>
    </row>
    <row r="11" spans="1:6" x14ac:dyDescent="0.45">
      <c r="A11" s="191"/>
      <c r="B11" s="193" t="s">
        <v>173</v>
      </c>
      <c r="C11" s="188"/>
      <c r="D11" s="188"/>
      <c r="E11" s="189"/>
      <c r="F11" s="190"/>
    </row>
    <row r="12" spans="1:6" x14ac:dyDescent="0.45">
      <c r="A12" s="191"/>
      <c r="B12" s="193" t="s">
        <v>174</v>
      </c>
      <c r="C12" s="188"/>
      <c r="D12" s="188"/>
      <c r="E12" s="189"/>
      <c r="F12" s="190"/>
    </row>
    <row r="13" spans="1:6" x14ac:dyDescent="0.45">
      <c r="A13" s="191"/>
      <c r="B13" s="193" t="s">
        <v>175</v>
      </c>
      <c r="C13" s="188"/>
      <c r="D13" s="188"/>
      <c r="E13" s="189"/>
      <c r="F13" s="190"/>
    </row>
    <row r="14" spans="1:6" x14ac:dyDescent="0.45">
      <c r="A14" s="191"/>
      <c r="B14" s="192" t="s">
        <v>176</v>
      </c>
      <c r="C14" s="188"/>
      <c r="D14" s="188"/>
      <c r="E14" s="189"/>
      <c r="F14" s="190"/>
    </row>
    <row r="15" spans="1:6" x14ac:dyDescent="0.45">
      <c r="A15" s="191"/>
      <c r="B15" s="192" t="s">
        <v>177</v>
      </c>
      <c r="C15" s="188"/>
      <c r="D15" s="188"/>
      <c r="E15" s="189"/>
      <c r="F15" s="190"/>
    </row>
    <row r="16" spans="1:6" x14ac:dyDescent="0.45">
      <c r="A16" s="191"/>
      <c r="B16" s="192" t="s">
        <v>178</v>
      </c>
      <c r="C16" s="188"/>
      <c r="D16" s="188"/>
      <c r="E16" s="189"/>
      <c r="F16" s="190"/>
    </row>
    <row r="17" spans="1:6" x14ac:dyDescent="0.45">
      <c r="A17" s="191"/>
      <c r="B17" s="193" t="s">
        <v>179</v>
      </c>
      <c r="C17" s="188"/>
      <c r="D17" s="188"/>
      <c r="E17" s="189"/>
      <c r="F17" s="190"/>
    </row>
    <row r="18" spans="1:6" x14ac:dyDescent="0.45">
      <c r="A18" s="191"/>
      <c r="B18" s="193" t="s">
        <v>180</v>
      </c>
      <c r="C18" s="188"/>
      <c r="D18" s="188"/>
      <c r="E18" s="189"/>
      <c r="F18" s="190"/>
    </row>
    <row r="19" spans="1:6" x14ac:dyDescent="0.45">
      <c r="A19" s="191"/>
      <c r="B19" s="193"/>
      <c r="C19" s="194"/>
      <c r="D19" s="188"/>
      <c r="E19" s="189"/>
      <c r="F19" s="195"/>
    </row>
    <row r="20" spans="1:6" ht="26.65" x14ac:dyDescent="0.45">
      <c r="A20" s="191"/>
      <c r="B20" s="193" t="s">
        <v>209</v>
      </c>
      <c r="C20" s="194"/>
      <c r="D20" s="188"/>
      <c r="E20" s="189"/>
      <c r="F20" s="195"/>
    </row>
    <row r="21" spans="1:6" x14ac:dyDescent="0.45">
      <c r="A21" s="191"/>
      <c r="B21" s="187"/>
      <c r="C21" s="194"/>
      <c r="D21" s="188"/>
      <c r="E21" s="189"/>
      <c r="F21" s="195"/>
    </row>
    <row r="22" spans="1:6" x14ac:dyDescent="0.45">
      <c r="A22" s="191"/>
      <c r="B22" s="196" t="s">
        <v>181</v>
      </c>
      <c r="C22" s="194"/>
      <c r="D22" s="188"/>
      <c r="E22" s="189"/>
      <c r="F22" s="195"/>
    </row>
    <row r="23" spans="1:6" ht="39.75" x14ac:dyDescent="0.45">
      <c r="A23" s="191"/>
      <c r="B23" s="197" t="s">
        <v>182</v>
      </c>
      <c r="C23" s="198"/>
      <c r="D23" s="198"/>
      <c r="E23" s="199"/>
      <c r="F23" s="200"/>
    </row>
    <row r="24" spans="1:6" x14ac:dyDescent="0.45">
      <c r="A24" s="186"/>
      <c r="B24" s="201"/>
      <c r="C24" s="202" t="s">
        <v>5</v>
      </c>
      <c r="D24" s="202">
        <v>300</v>
      </c>
      <c r="E24" s="234"/>
      <c r="F24" s="203">
        <f>D24*E24</f>
        <v>0</v>
      </c>
    </row>
    <row r="25" spans="1:6" ht="27" thickBot="1" x14ac:dyDescent="0.5">
      <c r="A25" s="204"/>
      <c r="B25" s="205" t="s">
        <v>183</v>
      </c>
      <c r="C25" s="206" t="s">
        <v>5</v>
      </c>
      <c r="D25" s="206">
        <v>300</v>
      </c>
      <c r="E25" s="235"/>
      <c r="F25" s="207">
        <f>D25*E25</f>
        <v>0</v>
      </c>
    </row>
    <row r="26" spans="1:6" ht="15.75" x14ac:dyDescent="0.5">
      <c r="D26" s="255" t="s">
        <v>184</v>
      </c>
      <c r="E26" s="256"/>
      <c r="F26" s="211">
        <f>SUM(F24:F25)</f>
        <v>0</v>
      </c>
    </row>
    <row r="27" spans="1:6" ht="15.75" x14ac:dyDescent="0.5">
      <c r="D27" s="257" t="s">
        <v>185</v>
      </c>
      <c r="E27" s="258"/>
      <c r="F27" s="212">
        <f>F26*0.25</f>
        <v>0</v>
      </c>
    </row>
    <row r="28" spans="1:6" ht="16.149999999999999" thickBot="1" x14ac:dyDescent="0.55000000000000004">
      <c r="D28" s="259" t="s">
        <v>186</v>
      </c>
      <c r="E28" s="260"/>
      <c r="F28" s="213">
        <f>F26+F27</f>
        <v>0</v>
      </c>
    </row>
  </sheetData>
  <sheetProtection algorithmName="SHA-512" hashValue="xWG8Wscm2QKh0t5z2jLr7bqcOt4qcKUtW1zYSWTJxBG8tj/7EeZWyLTccRr7aPEeVn4PbpWYjk6Ts/WS3c6MbQ==" saltValue="QJaj3l2AL9xLXy0fsgQn7A==" spinCount="100000" sheet="1" objects="1" scenarios="1"/>
  <mergeCells count="5">
    <mergeCell ref="A1:F1"/>
    <mergeCell ref="A2:F2"/>
    <mergeCell ref="D26:E26"/>
    <mergeCell ref="D27:E27"/>
    <mergeCell ref="D28:E2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A7EC-78E7-4108-A3A1-25DEF5EB86B9}">
  <dimension ref="A1:H13"/>
  <sheetViews>
    <sheetView workbookViewId="0">
      <selection activeCell="L8" sqref="L8"/>
    </sheetView>
  </sheetViews>
  <sheetFormatPr defaultRowHeight="14.25" x14ac:dyDescent="0.45"/>
  <cols>
    <col min="2" max="2" width="46" customWidth="1"/>
    <col min="3" max="3" width="47.1328125" customWidth="1"/>
    <col min="6" max="6" width="18.59765625" customWidth="1"/>
    <col min="7" max="7" width="19.86328125" style="12" customWidth="1"/>
  </cols>
  <sheetData>
    <row r="1" spans="1:8" x14ac:dyDescent="0.45">
      <c r="A1" s="17" t="s">
        <v>226</v>
      </c>
      <c r="B1" s="17"/>
      <c r="C1" s="17"/>
      <c r="D1" s="17"/>
      <c r="E1" s="17"/>
      <c r="F1" s="17"/>
      <c r="G1" s="17"/>
    </row>
    <row r="2" spans="1:8" x14ac:dyDescent="0.45">
      <c r="A2" s="17" t="s">
        <v>40</v>
      </c>
      <c r="B2" s="17"/>
      <c r="C2" s="17"/>
      <c r="D2" s="17"/>
      <c r="E2" s="17"/>
      <c r="F2" s="17"/>
      <c r="G2" s="17"/>
    </row>
    <row r="3" spans="1:8" x14ac:dyDescent="0.45">
      <c r="A3" s="18" t="s">
        <v>211</v>
      </c>
      <c r="B3" s="19"/>
      <c r="C3" s="19"/>
      <c r="D3" s="18"/>
      <c r="E3" s="18"/>
      <c r="F3" s="20"/>
      <c r="G3" s="21"/>
    </row>
    <row r="4" spans="1:8" x14ac:dyDescent="0.45">
      <c r="A4" s="18" t="s">
        <v>42</v>
      </c>
      <c r="B4" s="19"/>
      <c r="C4" s="19"/>
      <c r="D4" s="18"/>
      <c r="E4" s="18"/>
      <c r="F4" s="20"/>
      <c r="G4" s="21"/>
    </row>
    <row r="5" spans="1:8" x14ac:dyDescent="0.45">
      <c r="A5" s="22"/>
      <c r="B5" s="23"/>
      <c r="C5" s="23"/>
      <c r="D5" s="22"/>
      <c r="E5" s="22"/>
      <c r="F5" s="24"/>
      <c r="G5" s="25"/>
    </row>
    <row r="6" spans="1:8" ht="28.5" x14ac:dyDescent="0.45">
      <c r="A6" s="26" t="s">
        <v>43</v>
      </c>
      <c r="B6" s="26" t="s">
        <v>44</v>
      </c>
      <c r="C6" s="27" t="s">
        <v>45</v>
      </c>
      <c r="D6" s="26" t="s">
        <v>46</v>
      </c>
      <c r="E6" s="28" t="s">
        <v>47</v>
      </c>
      <c r="F6" s="29" t="s">
        <v>48</v>
      </c>
      <c r="G6" s="30" t="s">
        <v>132</v>
      </c>
    </row>
    <row r="7" spans="1:8" x14ac:dyDescent="0.45">
      <c r="A7" s="1"/>
      <c r="B7" s="2" t="s">
        <v>212</v>
      </c>
      <c r="C7" s="2"/>
      <c r="D7" s="3"/>
      <c r="E7" s="3"/>
      <c r="F7" s="4"/>
      <c r="G7" s="5"/>
      <c r="H7" s="6"/>
    </row>
    <row r="8" spans="1:8" ht="156.75" x14ac:dyDescent="0.45">
      <c r="A8" t="s">
        <v>166</v>
      </c>
      <c r="B8" t="s">
        <v>213</v>
      </c>
      <c r="C8" s="8" t="s">
        <v>214</v>
      </c>
      <c r="D8" t="s">
        <v>5</v>
      </c>
      <c r="E8">
        <v>1</v>
      </c>
      <c r="F8" s="227"/>
      <c r="G8" s="12">
        <f>F8*E8</f>
        <v>0</v>
      </c>
    </row>
    <row r="10" spans="1:8" x14ac:dyDescent="0.45">
      <c r="A10" s="145"/>
      <c r="B10" s="145"/>
      <c r="C10" s="145"/>
      <c r="D10" s="145"/>
      <c r="E10" s="145"/>
      <c r="F10" s="145"/>
      <c r="G10" s="223"/>
    </row>
    <row r="11" spans="1:8" x14ac:dyDescent="0.45">
      <c r="E11" s="147"/>
      <c r="F11" s="147" t="s">
        <v>128</v>
      </c>
      <c r="G11" s="164">
        <f>SUM(G8:G10)</f>
        <v>0</v>
      </c>
      <c r="H11" s="147"/>
    </row>
    <row r="12" spans="1:8" x14ac:dyDescent="0.45">
      <c r="E12" s="147"/>
      <c r="F12" s="147" t="s">
        <v>129</v>
      </c>
      <c r="G12" s="164">
        <f>G11*0.25</f>
        <v>0</v>
      </c>
      <c r="H12" s="147"/>
    </row>
    <row r="13" spans="1:8" x14ac:dyDescent="0.45">
      <c r="E13" s="147"/>
      <c r="F13" s="147" t="s">
        <v>130</v>
      </c>
      <c r="G13" s="164">
        <f>G11*1.25</f>
        <v>0</v>
      </c>
      <c r="H13" s="147"/>
    </row>
  </sheetData>
  <sheetProtection algorithmName="SHA-512" hashValue="mXyw6tTCuzffTnNFanL0QtSkrdLPXhbcPxt+HxZH2fiO+wVLkMxKI5lUSajMoXy9KXuQroWBVaz/T2JlZHXzVA==" saltValue="MNytyP7D2cvDs4uXA8W/TA==" spinCount="100000"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581F7-4E99-4FBA-B359-A65928659A8D}">
  <dimension ref="A2:G15"/>
  <sheetViews>
    <sheetView workbookViewId="0">
      <selection activeCell="B10" sqref="B10:F11"/>
    </sheetView>
  </sheetViews>
  <sheetFormatPr defaultRowHeight="14.25" x14ac:dyDescent="0.45"/>
  <cols>
    <col min="7" max="7" width="19.265625" style="12" customWidth="1"/>
  </cols>
  <sheetData>
    <row r="2" spans="1:7" x14ac:dyDescent="0.45">
      <c r="A2" s="217" t="s">
        <v>205</v>
      </c>
      <c r="B2" s="217"/>
      <c r="C2" s="217"/>
      <c r="D2" s="217"/>
      <c r="E2" s="217"/>
      <c r="F2" s="217"/>
      <c r="G2" s="218" t="s">
        <v>206</v>
      </c>
    </row>
    <row r="3" spans="1:7" x14ac:dyDescent="0.45">
      <c r="A3" t="s">
        <v>166</v>
      </c>
      <c r="B3" s="238" t="s">
        <v>189</v>
      </c>
      <c r="C3" s="238"/>
      <c r="D3" s="238"/>
      <c r="E3" s="238"/>
      <c r="F3" s="238"/>
      <c r="G3" s="219">
        <f>'PRODUKT DIZAJN'!G33</f>
        <v>0</v>
      </c>
    </row>
    <row r="4" spans="1:7" x14ac:dyDescent="0.45">
      <c r="A4" t="s">
        <v>190</v>
      </c>
      <c r="B4" s="238" t="s">
        <v>191</v>
      </c>
      <c r="C4" s="238"/>
      <c r="D4" s="238"/>
      <c r="E4" s="238"/>
      <c r="F4" s="238"/>
      <c r="G4" s="219">
        <f>GRAFIKA!G22</f>
        <v>0</v>
      </c>
    </row>
    <row r="5" spans="1:7" x14ac:dyDescent="0.45">
      <c r="A5" t="s">
        <v>192</v>
      </c>
      <c r="B5" s="238" t="s">
        <v>207</v>
      </c>
      <c r="C5" s="238"/>
      <c r="D5" s="238"/>
      <c r="E5" s="238"/>
      <c r="F5" s="238"/>
      <c r="G5" s="219">
        <f>MULTIMEDIJA!H17</f>
        <v>0</v>
      </c>
    </row>
    <row r="6" spans="1:7" x14ac:dyDescent="0.45">
      <c r="A6" t="s">
        <v>194</v>
      </c>
      <c r="B6" s="238" t="s">
        <v>195</v>
      </c>
      <c r="C6" s="238"/>
      <c r="D6" s="238"/>
      <c r="E6" s="238"/>
      <c r="F6" s="238"/>
      <c r="G6" s="219">
        <f>'MULTIMEDIJA-INSTALACIJA'!F27</f>
        <v>0</v>
      </c>
    </row>
    <row r="7" spans="1:7" x14ac:dyDescent="0.45">
      <c r="A7" t="s">
        <v>208</v>
      </c>
      <c r="B7" s="238" t="s">
        <v>196</v>
      </c>
      <c r="C7" s="238"/>
      <c r="D7" s="238"/>
      <c r="E7" s="238"/>
      <c r="F7" s="238"/>
      <c r="G7" s="219">
        <f>IT!F34</f>
        <v>0</v>
      </c>
    </row>
    <row r="8" spans="1:7" x14ac:dyDescent="0.45">
      <c r="A8" t="s">
        <v>0</v>
      </c>
      <c r="B8" s="238" t="s">
        <v>197</v>
      </c>
      <c r="C8" s="238"/>
      <c r="D8" s="238"/>
      <c r="E8" s="238"/>
      <c r="F8" s="238"/>
      <c r="G8" s="219">
        <f>'GRAFIČKO OBLIKOVANJE'!G11</f>
        <v>0</v>
      </c>
    </row>
    <row r="9" spans="1:7" x14ac:dyDescent="0.45">
      <c r="A9" t="s">
        <v>23</v>
      </c>
      <c r="B9" s="238" t="s">
        <v>199</v>
      </c>
      <c r="C9" s="238"/>
      <c r="D9" s="238"/>
      <c r="E9" s="238"/>
      <c r="F9" s="238"/>
      <c r="G9" s="219">
        <f>'INTERPRETACIJSKI TEKSTOVI'!G11</f>
        <v>0</v>
      </c>
    </row>
    <row r="10" spans="1:7" x14ac:dyDescent="0.45">
      <c r="A10" t="s">
        <v>198</v>
      </c>
      <c r="B10" s="238" t="s">
        <v>210</v>
      </c>
      <c r="C10" s="238"/>
      <c r="D10" s="238"/>
      <c r="E10" s="238"/>
      <c r="F10" s="238"/>
      <c r="G10" s="219">
        <f>RASVJETA!F26</f>
        <v>0</v>
      </c>
    </row>
    <row r="11" spans="1:7" x14ac:dyDescent="0.45">
      <c r="A11" t="s">
        <v>200</v>
      </c>
      <c r="B11" s="238" t="s">
        <v>215</v>
      </c>
      <c r="C11" s="238"/>
      <c r="D11" s="238"/>
      <c r="E11" s="238"/>
      <c r="F11" s="238"/>
      <c r="G11" s="219">
        <f>'PUNIONICA ZA EL BICIKLE'!G11</f>
        <v>0</v>
      </c>
    </row>
    <row r="12" spans="1:7" x14ac:dyDescent="0.45">
      <c r="B12" s="220"/>
      <c r="C12" s="220"/>
      <c r="D12" s="220"/>
      <c r="E12" s="220"/>
      <c r="F12" s="220"/>
      <c r="G12" s="219"/>
    </row>
    <row r="13" spans="1:7" x14ac:dyDescent="0.45">
      <c r="A13" s="221"/>
      <c r="B13" s="221"/>
      <c r="C13" s="221"/>
      <c r="D13" s="221"/>
      <c r="E13" s="221" t="s">
        <v>128</v>
      </c>
      <c r="F13" s="221"/>
      <c r="G13" s="222">
        <f>SUM(G3:G12)</f>
        <v>0</v>
      </c>
    </row>
    <row r="14" spans="1:7" x14ac:dyDescent="0.45">
      <c r="A14" s="217"/>
      <c r="B14" s="217"/>
      <c r="C14" s="217"/>
      <c r="D14" s="217"/>
      <c r="E14" s="217" t="s">
        <v>129</v>
      </c>
      <c r="F14" s="217"/>
      <c r="G14" s="218">
        <f>G13*0.25</f>
        <v>0</v>
      </c>
    </row>
    <row r="15" spans="1:7" x14ac:dyDescent="0.45">
      <c r="A15" s="217"/>
      <c r="B15" s="217"/>
      <c r="C15" s="217"/>
      <c r="D15" s="217"/>
      <c r="E15" s="217" t="s">
        <v>130</v>
      </c>
      <c r="F15" s="217"/>
      <c r="G15" s="218">
        <f>G13*1.25</f>
        <v>0</v>
      </c>
    </row>
  </sheetData>
  <mergeCells count="9">
    <mergeCell ref="B11:F11"/>
    <mergeCell ref="B9:F9"/>
    <mergeCell ref="B10:F10"/>
    <mergeCell ref="B3:F3"/>
    <mergeCell ref="B4:F4"/>
    <mergeCell ref="B5:F5"/>
    <mergeCell ref="B6:F6"/>
    <mergeCell ref="B7:F7"/>
    <mergeCell ref="B8:F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12</vt:i4>
      </vt:variant>
    </vt:vector>
  </HeadingPairs>
  <TitlesOfParts>
    <vt:vector size="12" baseType="lpstr">
      <vt:lpstr>NASLOVNICA</vt:lpstr>
      <vt:lpstr>UVODNE NAPOMENE</vt:lpstr>
      <vt:lpstr>PRODUKT DIZAJN</vt:lpstr>
      <vt:lpstr>GRAFIKA</vt:lpstr>
      <vt:lpstr>MULTIMEDIJA</vt:lpstr>
      <vt:lpstr>MULTIMEDIJA-INSTALACIJA</vt:lpstr>
      <vt:lpstr>IT</vt:lpstr>
      <vt:lpstr>GRAFIČKO OBLIKOVANJE</vt:lpstr>
      <vt:lpstr>INTERPRETACIJSKI TEKSTOVI</vt:lpstr>
      <vt:lpstr>RASVJETA</vt:lpstr>
      <vt:lpstr>PUNIONICA ZA EL BICIKLE</vt:lpstr>
      <vt:lpstr>REKAPITULACIJA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 Devčić</dc:creator>
  <cp:lastModifiedBy>Žana Galić</cp:lastModifiedBy>
  <dcterms:created xsi:type="dcterms:W3CDTF">2025-01-31T17:24:00Z</dcterms:created>
  <dcterms:modified xsi:type="dcterms:W3CDTF">2026-06-18T05:34:10Z</dcterms:modified>
</cp:coreProperties>
</file>